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6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5605" windowHeight="15600" firstSheet="1" activeTab="6"/>
  </bookViews>
  <sheets>
    <sheet name="KG 310" sheetId="1" r:id="rId1"/>
    <sheet name="KG 320" sheetId="2" r:id="rId2"/>
    <sheet name="KG 330" sheetId="3" r:id="rId3"/>
    <sheet name="KG 340" sheetId="4" r:id="rId4"/>
    <sheet name="KG 350" sheetId="5" r:id="rId5"/>
    <sheet name="KG 360" sheetId="6" r:id="rId6"/>
    <sheet name="KG 370" sheetId="7" r:id="rId7"/>
    <sheet name="KG 390" sheetId="8" r:id="rId8"/>
    <sheet name="KG 410" sheetId="9" r:id="rId9"/>
    <sheet name="KG 420" sheetId="10" r:id="rId10"/>
    <sheet name="KG 430" sheetId="11" r:id="rId11"/>
    <sheet name="KG 440" sheetId="12" r:id="rId12"/>
  </sheets>
  <calcPr calcId="162913" concurrentCalc="0"/>
  <customWorkbookViews>
    <customWorkbookView name="Zielke, Franziska - Persönliche Ansicht" guid="{409513D8-0498-4B9B-AAE4-2A3A3A2CBAA9}" mergeInterval="0" personalView="1" maximized="1" windowWidth="1280" windowHeight="759" activeSheetId="7"/>
    <customWorkbookView name="Petra - Persönliche Ansicht" guid="{33ECD725-54F5-4F18-AD86-C2442A97CCB4}" mergeInterval="0" personalView="1" maximized="1" windowWidth="1916" windowHeight="865" activeSheetId="1"/>
    <customWorkbookView name="Matthias Stumpe - Persönliche Ansicht" guid="{68ECCE5E-7124-4CAB-A680-D83A46039466}" mergeInterval="0" personalView="1" xWindow="960" windowWidth="960" windowHeight="994" activeSheetId="12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7" i="12" l="1"/>
  <c r="D28" i="12"/>
  <c r="D29" i="12"/>
  <c r="D30" i="12"/>
  <c r="D31" i="12"/>
  <c r="D32" i="12"/>
  <c r="D33" i="12"/>
  <c r="D34" i="12"/>
  <c r="D35" i="12"/>
  <c r="D36" i="12"/>
  <c r="D37" i="12"/>
  <c r="D38" i="12"/>
  <c r="D2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6" i="12"/>
  <c r="D23" i="11"/>
  <c r="D24" i="11"/>
  <c r="D25" i="11"/>
  <c r="D22" i="11"/>
  <c r="D15" i="11"/>
  <c r="D16" i="11"/>
  <c r="D14" i="11"/>
  <c r="D8" i="11"/>
  <c r="D7" i="11"/>
  <c r="D6" i="11"/>
  <c r="D23" i="10"/>
  <c r="D24" i="10"/>
  <c r="D25" i="10"/>
  <c r="D26" i="10"/>
  <c r="D27" i="10"/>
  <c r="D28" i="10"/>
  <c r="D22" i="10"/>
  <c r="D15" i="10"/>
  <c r="D16" i="10"/>
  <c r="D14" i="10"/>
  <c r="D7" i="10"/>
  <c r="D8" i="10"/>
  <c r="D6" i="10"/>
  <c r="D20" i="9"/>
  <c r="D21" i="9"/>
  <c r="D22" i="9"/>
  <c r="D23" i="9"/>
  <c r="D24" i="9"/>
  <c r="D25" i="9"/>
  <c r="D26" i="9"/>
  <c r="D19" i="9"/>
  <c r="D7" i="9"/>
  <c r="D8" i="9"/>
  <c r="D9" i="9"/>
  <c r="D10" i="9"/>
  <c r="D11" i="9"/>
  <c r="D12" i="9"/>
  <c r="D13" i="9"/>
  <c r="D6" i="9"/>
  <c r="D40" i="8"/>
  <c r="D41" i="8"/>
  <c r="D39" i="8"/>
  <c r="D33" i="8"/>
  <c r="D32" i="8"/>
  <c r="D25" i="8"/>
  <c r="D26" i="8"/>
  <c r="D24" i="8"/>
  <c r="D15" i="8"/>
  <c r="D16" i="8"/>
  <c r="D17" i="8"/>
  <c r="D18" i="8"/>
  <c r="D14" i="8"/>
  <c r="D9" i="8"/>
  <c r="D7" i="8"/>
  <c r="D8" i="8"/>
  <c r="D6" i="8"/>
  <c r="D37" i="7"/>
  <c r="D38" i="7"/>
  <c r="D39" i="7"/>
  <c r="D40" i="7"/>
  <c r="D36" i="7"/>
  <c r="D29" i="7"/>
  <c r="D30" i="7"/>
  <c r="D28" i="7"/>
  <c r="D21" i="7"/>
  <c r="D22" i="7"/>
  <c r="D20" i="7"/>
  <c r="D14" i="7"/>
  <c r="D13" i="7"/>
  <c r="D7" i="7"/>
  <c r="D6" i="7"/>
  <c r="D89" i="6"/>
  <c r="D90" i="6"/>
  <c r="D91" i="6"/>
  <c r="D92" i="6"/>
  <c r="D88" i="6"/>
  <c r="D80" i="6"/>
  <c r="D81" i="6"/>
  <c r="D82" i="6"/>
  <c r="D79" i="6"/>
  <c r="D71" i="6"/>
  <c r="D72" i="6"/>
  <c r="D73" i="6"/>
  <c r="D70" i="6"/>
  <c r="D60" i="6"/>
  <c r="D61" i="6"/>
  <c r="D62" i="6"/>
  <c r="D63" i="6"/>
  <c r="D64" i="6"/>
  <c r="D59" i="6"/>
  <c r="D50" i="6"/>
  <c r="D51" i="6"/>
  <c r="D52" i="6"/>
  <c r="D53" i="6"/>
  <c r="D49" i="6"/>
  <c r="D40" i="6"/>
  <c r="D41" i="6"/>
  <c r="D42" i="6"/>
  <c r="D43" i="6"/>
  <c r="D39" i="6"/>
  <c r="D28" i="6"/>
  <c r="D29" i="6"/>
  <c r="D30" i="6"/>
  <c r="D31" i="6"/>
  <c r="D32" i="6"/>
  <c r="D33" i="6"/>
  <c r="D34" i="6"/>
  <c r="D27" i="6"/>
  <c r="D17" i="6"/>
  <c r="D18" i="6"/>
  <c r="D19" i="6"/>
  <c r="D20" i="6"/>
  <c r="D21" i="6"/>
  <c r="D16" i="6"/>
  <c r="D7" i="6"/>
  <c r="D8" i="6"/>
  <c r="D9" i="6"/>
  <c r="D10" i="6"/>
  <c r="D6" i="6"/>
  <c r="D63" i="5"/>
  <c r="D64" i="5"/>
  <c r="D65" i="5"/>
  <c r="D66" i="5"/>
  <c r="D67" i="5"/>
  <c r="D62" i="5"/>
  <c r="D52" i="5"/>
  <c r="D53" i="5"/>
  <c r="D54" i="5"/>
  <c r="D55" i="5"/>
  <c r="D56" i="5"/>
  <c r="D51" i="5"/>
  <c r="D41" i="5"/>
  <c r="D42" i="5"/>
  <c r="D43" i="5"/>
  <c r="D44" i="5"/>
  <c r="D45" i="5"/>
  <c r="D40" i="5"/>
  <c r="D30" i="5"/>
  <c r="D31" i="5"/>
  <c r="D32" i="5"/>
  <c r="D33" i="5"/>
  <c r="D34" i="5"/>
  <c r="D29" i="5"/>
  <c r="D19" i="5"/>
  <c r="D20" i="5"/>
  <c r="D21" i="5"/>
  <c r="D22" i="5"/>
  <c r="D23" i="5"/>
  <c r="D18" i="5"/>
  <c r="D7" i="5"/>
  <c r="D8" i="5"/>
  <c r="D9" i="5"/>
  <c r="D10" i="5"/>
  <c r="D11" i="5"/>
  <c r="D12" i="5"/>
  <c r="D6" i="5"/>
  <c r="D59" i="4"/>
  <c r="D60" i="4"/>
  <c r="D61" i="4"/>
  <c r="D58" i="4"/>
  <c r="D48" i="4"/>
  <c r="D49" i="4"/>
  <c r="D50" i="4"/>
  <c r="D51" i="4"/>
  <c r="D52" i="4"/>
  <c r="D47" i="4"/>
  <c r="D38" i="4"/>
  <c r="D39" i="4"/>
  <c r="D40" i="4"/>
  <c r="D41" i="4"/>
  <c r="D37" i="4"/>
  <c r="D27" i="4"/>
  <c r="D28" i="4"/>
  <c r="D29" i="4"/>
  <c r="D30" i="4"/>
  <c r="D31" i="4"/>
  <c r="D26" i="4"/>
  <c r="D16" i="4"/>
  <c r="D17" i="4"/>
  <c r="D18" i="4"/>
  <c r="D19" i="4"/>
  <c r="D20" i="4"/>
  <c r="D15" i="4"/>
  <c r="D7" i="4"/>
  <c r="D8" i="4"/>
  <c r="D9" i="4"/>
  <c r="D6" i="4"/>
  <c r="D54" i="3"/>
  <c r="D55" i="3"/>
  <c r="D56" i="3"/>
  <c r="D57" i="3"/>
  <c r="D58" i="3"/>
  <c r="D59" i="3"/>
  <c r="D60" i="3"/>
  <c r="D53" i="3"/>
  <c r="D73" i="3"/>
  <c r="D67" i="3"/>
  <c r="D68" i="3"/>
  <c r="D69" i="3"/>
  <c r="D70" i="3"/>
  <c r="D71" i="3"/>
  <c r="D72" i="3"/>
  <c r="D66" i="3"/>
  <c r="D41" i="3"/>
  <c r="D42" i="3"/>
  <c r="D43" i="3"/>
  <c r="D44" i="3"/>
  <c r="D45" i="3"/>
  <c r="D46" i="3"/>
  <c r="D47" i="3"/>
  <c r="D40" i="3"/>
  <c r="D28" i="3"/>
  <c r="D29" i="3"/>
  <c r="D30" i="3"/>
  <c r="D31" i="3"/>
  <c r="D32" i="3"/>
  <c r="D33" i="3"/>
  <c r="D34" i="3"/>
  <c r="D27" i="3"/>
  <c r="D17" i="3"/>
  <c r="D18" i="3"/>
  <c r="D19" i="3"/>
  <c r="D20" i="3"/>
  <c r="D21" i="3"/>
  <c r="D16" i="3"/>
  <c r="D7" i="3"/>
  <c r="D8" i="3"/>
  <c r="D9" i="3"/>
  <c r="D10" i="3"/>
  <c r="D6" i="3"/>
  <c r="D48" i="2"/>
  <c r="D49" i="2"/>
  <c r="D50" i="2"/>
  <c r="D51" i="2"/>
  <c r="D52" i="2"/>
  <c r="D47" i="2"/>
  <c r="D37" i="2"/>
  <c r="D38" i="2"/>
  <c r="D39" i="2"/>
  <c r="D40" i="2"/>
  <c r="D41" i="2"/>
  <c r="D36" i="2"/>
  <c r="D27" i="2"/>
  <c r="D28" i="2"/>
  <c r="D29" i="2"/>
  <c r="D30" i="2"/>
  <c r="D31" i="2"/>
  <c r="D26" i="2"/>
  <c r="D17" i="2"/>
  <c r="D18" i="2"/>
  <c r="D19" i="2"/>
  <c r="D20" i="2"/>
  <c r="D16" i="2"/>
  <c r="D7" i="2"/>
  <c r="D8" i="2"/>
  <c r="D9" i="2"/>
  <c r="D10" i="2"/>
  <c r="D6" i="2"/>
  <c r="D27" i="1"/>
  <c r="D28" i="1"/>
  <c r="D29" i="1"/>
  <c r="D26" i="1"/>
  <c r="D17" i="1"/>
  <c r="D18" i="1"/>
  <c r="D19" i="1"/>
  <c r="D20" i="1"/>
  <c r="D16" i="1"/>
  <c r="D7" i="1"/>
  <c r="D8" i="1"/>
  <c r="D9" i="1"/>
  <c r="D10" i="1"/>
  <c r="D6" i="1"/>
  <c r="D41" i="7"/>
  <c r="D93" i="6"/>
  <c r="D39" i="12"/>
  <c r="D21" i="12"/>
  <c r="D26" i="11"/>
  <c r="D17" i="11"/>
  <c r="D9" i="11"/>
  <c r="D17" i="10"/>
  <c r="D29" i="10"/>
  <c r="D9" i="10"/>
  <c r="D27" i="9"/>
  <c r="D14" i="9"/>
  <c r="D42" i="8"/>
  <c r="D34" i="8"/>
  <c r="D27" i="8"/>
  <c r="D19" i="8"/>
  <c r="D31" i="7"/>
  <c r="D23" i="7"/>
  <c r="D15" i="7"/>
  <c r="D8" i="7"/>
  <c r="D83" i="6"/>
  <c r="D74" i="6"/>
  <c r="D54" i="6"/>
  <c r="D44" i="6"/>
  <c r="D35" i="6"/>
  <c r="D22" i="6"/>
  <c r="D11" i="6"/>
  <c r="D46" i="5"/>
  <c r="D68" i="5"/>
  <c r="D57" i="5"/>
  <c r="D35" i="5"/>
  <c r="D24" i="5"/>
  <c r="D42" i="4"/>
  <c r="D62" i="4"/>
  <c r="D53" i="4"/>
  <c r="D32" i="4"/>
  <c r="D21" i="4"/>
  <c r="D10" i="4"/>
  <c r="D74" i="3"/>
  <c r="D61" i="3"/>
  <c r="D48" i="3"/>
  <c r="D65" i="6"/>
  <c r="D13" i="5"/>
  <c r="D22" i="3"/>
  <c r="D11" i="3"/>
  <c r="D53" i="2"/>
  <c r="D42" i="2"/>
  <c r="D32" i="2"/>
  <c r="D21" i="2"/>
  <c r="D11" i="2"/>
  <c r="D30" i="1"/>
  <c r="D35" i="3"/>
  <c r="D21" i="1"/>
  <c r="D11" i="1"/>
</calcChain>
</file>

<file path=xl/sharedStrings.xml><?xml version="1.0" encoding="utf-8"?>
<sst xmlns="http://schemas.openxmlformats.org/spreadsheetml/2006/main" count="653" uniqueCount="296">
  <si>
    <t>Baugrubenaushub mit Hinterfüllung, Lagermaterial</t>
  </si>
  <si>
    <t>Baugrubenaushub mit Hinterfüllung, Liefermaterial</t>
  </si>
  <si>
    <t>Arbeitsraum verfüllen, Lagermaterial</t>
  </si>
  <si>
    <t>Arbeitsraum verfüllen, Füllkies</t>
  </si>
  <si>
    <t>Element</t>
  </si>
  <si>
    <t>Baugrubenverbau, Trägerbohlwand</t>
  </si>
  <si>
    <t>Baugrubenaushub mit Verbau, Trägerbohlwand</t>
  </si>
  <si>
    <t>Gründung</t>
  </si>
  <si>
    <t>Fundamentplatte, Abdichtung, Dämmung, Estrich, Belag</t>
  </si>
  <si>
    <t>Bodenfliesen, Feinsteinzeug, Sockelfliesen</t>
  </si>
  <si>
    <t>Bodenbeschichtung, Schmutzband</t>
  </si>
  <si>
    <t>Linoleumbelag, Sockel</t>
  </si>
  <si>
    <r>
      <t>Makroelement €/m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</si>
  <si>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Fundamentplatte wu, Abdichtung, Dämmung, Estrich, Belag</t>
  </si>
  <si>
    <t>PVC-Belag, Sockel</t>
  </si>
  <si>
    <t>Bodenplatte, Str.-Fund., Abdichtung, Dämmung, Estrich, Belag</t>
  </si>
  <si>
    <t>Bodenplatte gedämmt, Str.-Fund., Abdichtung, Dämmung, Estrich, Belag</t>
  </si>
  <si>
    <t>Fertigparkett Buche, Sockel</t>
  </si>
  <si>
    <t>Passivhaus: Bodenplatte gedämmt, Str.-Fund., Abdichtung, Dämmung, Estrich, Belag</t>
  </si>
  <si>
    <t>Fertigparkett Eiche, Sockel</t>
  </si>
  <si>
    <t>Bodenfliesen, glasiert, Sockelfliesen</t>
  </si>
  <si>
    <t>Gipsputz, geglättet</t>
  </si>
  <si>
    <t>Kellerfenster, Kunststoff, Isolierverglasung, Lichtschacht</t>
  </si>
  <si>
    <t>Preis (€)</t>
  </si>
  <si>
    <t>Haustür, Kunststoff</t>
  </si>
  <si>
    <t>Haustür, Aluminium</t>
  </si>
  <si>
    <t>Raffstore, U-Blende, Steuerung</t>
  </si>
  <si>
    <t>Gipsputz, Q3, geglättet</t>
  </si>
  <si>
    <t>Gipsputz Q3, geglättet</t>
  </si>
  <si>
    <t>Textilbelag, Sockelleiste 50 mm</t>
  </si>
  <si>
    <t>Bodenfliesen, 10/20 cm, Feinsteinzeug</t>
  </si>
  <si>
    <t>Estrich, CT 20-S 50, PS 32/30</t>
  </si>
  <si>
    <t>PVC-Belag</t>
  </si>
  <si>
    <t>Bodenfliesen, 10/20 cm, glasiert</t>
  </si>
  <si>
    <t>Brettstapeldecke, sichtbar, 200 mm</t>
  </si>
  <si>
    <t>Holzlasur, weiß</t>
  </si>
  <si>
    <t>Holztreppen, Holzgeländer</t>
  </si>
  <si>
    <t>Textilbelag, antistatisch</t>
  </si>
  <si>
    <t>Hohlboden, mehrschichtig, 150 mm, F30</t>
  </si>
  <si>
    <t>Gründach, extensiv, Sedum</t>
  </si>
  <si>
    <t>Sekuranten</t>
  </si>
  <si>
    <t>Dachausstieg</t>
  </si>
  <si>
    <t>Dächer (DA)</t>
  </si>
  <si>
    <t>DA-Gipsputz, Q3, geglättet</t>
  </si>
  <si>
    <t>DA, Holz flach, S10, MW 200 mm</t>
  </si>
  <si>
    <t>Betondachstein, Anschl. Zink</t>
  </si>
  <si>
    <t>Zinkblechverkleidung</t>
  </si>
  <si>
    <t>Hausbriefkasten, 4 WE, AP</t>
  </si>
  <si>
    <t>Klingelfeld mit Beleuchtung</t>
  </si>
  <si>
    <t>Hausbriefkasten, 8 WE, Ovalrohr</t>
  </si>
  <si>
    <t>Makroelement €/WE</t>
  </si>
  <si>
    <t>Makroelement €/m</t>
  </si>
  <si>
    <t>Thekenanlage für Empfang, Echtholzfurnier, Ahorn</t>
  </si>
  <si>
    <t>Thekenanlage Ahorn, 5.000 mm</t>
  </si>
  <si>
    <t>Thekenplatte, Glas, 5.000 mm</t>
  </si>
  <si>
    <t>Ausstattung, 5.000 mm</t>
  </si>
  <si>
    <t>Schranktür 500 mm, Buchefurnier</t>
  </si>
  <si>
    <t>Teeküche, 2.700 mm, Holzwerkstoff, grau</t>
  </si>
  <si>
    <t>Arbeitsplatte</t>
  </si>
  <si>
    <t>Geschirrspüler, Spüle</t>
  </si>
  <si>
    <r>
      <t>Makroelement €/m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BGF</t>
    </r>
  </si>
  <si>
    <t>Baustelleneinrichtung, Standard</t>
  </si>
  <si>
    <t>Chemietoilette aufstellen, unterhalten</t>
  </si>
  <si>
    <t>WC-Container, Unterhalt</t>
  </si>
  <si>
    <t>Bürocontainer, Unterhalt</t>
  </si>
  <si>
    <t>Winterbaumaßnahmen</t>
  </si>
  <si>
    <t>Bauheizung, Strom</t>
  </si>
  <si>
    <t>Betrieb Bauheizung</t>
  </si>
  <si>
    <t>Bautrocknung</t>
  </si>
  <si>
    <t>Kondensattrockner</t>
  </si>
  <si>
    <t>Betriebskosten je Stunde</t>
  </si>
  <si>
    <t>Gebrauchsüberlassung</t>
  </si>
  <si>
    <t>Dachfanggerüst</t>
  </si>
  <si>
    <t>Abwasser-, Wasser-, Gasanlagen (Sanitär)</t>
  </si>
  <si>
    <t>Sanitärinstallation Küche</t>
  </si>
  <si>
    <t>Sanitärinstallation Bad (Dusche, Wanne, Waschtisch, WC)</t>
  </si>
  <si>
    <t>Wasserversorgung, Rohrleitungen Kunststoff</t>
  </si>
  <si>
    <t>Abwasserleitungen</t>
  </si>
  <si>
    <t>Strangentlüftung</t>
  </si>
  <si>
    <t>Sanitär, mittlerer Standard, EFH</t>
  </si>
  <si>
    <r>
      <t>Sanitärinstallation Wohnung 65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(Küche, Bad)</t>
    </r>
  </si>
  <si>
    <t>Abgasanlage</t>
  </si>
  <si>
    <t>Flachheizkörper Treppenhaus</t>
  </si>
  <si>
    <r>
      <t>Flachheizkörper Wohnung 65 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</si>
  <si>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Flachheizkörper Wohnung 80 m</t>
    </r>
    <r>
      <rPr>
        <vertAlign val="superscript"/>
        <sz val="11"/>
        <color theme="1"/>
        <rFont val="Calibri"/>
        <family val="2"/>
        <scheme val="minor"/>
      </rPr>
      <t>2</t>
    </r>
  </si>
  <si>
    <t>Kunststoffrohranteil, Dämmung</t>
  </si>
  <si>
    <t>Raumheizung, Wärmepumpe, Speicher, EFH</t>
  </si>
  <si>
    <t>Wärmepumpe, L/W, 10 kW</t>
  </si>
  <si>
    <t xml:space="preserve">Lüftungsanlagen </t>
  </si>
  <si>
    <t>Lüftungsanlage EFH (Küche, Bad)</t>
  </si>
  <si>
    <t>Kleinraumlüfter, DN 120</t>
  </si>
  <si>
    <t>Steigestrang</t>
  </si>
  <si>
    <t>Lüftungsrohr</t>
  </si>
  <si>
    <t>Dachauslass</t>
  </si>
  <si>
    <t>Rohrleitungen</t>
  </si>
  <si>
    <t>Fassadenauslass</t>
  </si>
  <si>
    <t>Kleinraumlüfter, Wandauslass</t>
  </si>
  <si>
    <t>Kleinraumlüfter, Brandschutzklappe</t>
  </si>
  <si>
    <t>Lüftungsanlage MFH mit 6 WE (Küche, Bad, WC)</t>
  </si>
  <si>
    <t>Lüftungsauslass</t>
  </si>
  <si>
    <t xml:space="preserve">Elektroinstallation </t>
  </si>
  <si>
    <t>Elektroinstallation EFH</t>
  </si>
  <si>
    <t>Telefonverkabelung</t>
  </si>
  <si>
    <t xml:space="preserve">Elektroinstallation  MFH mit 6 WE </t>
  </si>
  <si>
    <t>Erdungsanlage</t>
  </si>
  <si>
    <t>Zähleranlage, 6 WE</t>
  </si>
  <si>
    <t>TV-Verkabelung</t>
  </si>
  <si>
    <t>Gegensprechanlage</t>
  </si>
  <si>
    <t>Anteil am GE (%)</t>
  </si>
  <si>
    <r>
      <t>Anteil (€/m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bzw. 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</si>
  <si>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Kostenkennwerte KG 320</t>
  </si>
  <si>
    <t>Kostenkennwerte KG 310</t>
  </si>
  <si>
    <t>Baugrube</t>
  </si>
  <si>
    <t>Kostenkennwerte KG 330</t>
  </si>
  <si>
    <t>Außenwände</t>
  </si>
  <si>
    <t>Disp., scheuerbeständig</t>
  </si>
  <si>
    <t>Kelleraußenwand, KS, Abdichtung gegen nicht drückendes Wasser, Perimeterdämmung, I-Putz, Fenster/Lichtschacht</t>
  </si>
  <si>
    <t>Abdichtung gegen nicht drückendes Wasser, KMB</t>
  </si>
  <si>
    <r>
      <t>Anteil (€/m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</si>
  <si>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Raufaser, Disp., scheuerbeständig</t>
  </si>
  <si>
    <t>WDVS, PS, 140 mm, mineralischer Oberputz</t>
  </si>
  <si>
    <r>
      <t xml:space="preserve">Außenwand, KS, </t>
    </r>
    <r>
      <rPr>
        <b/>
        <i/>
        <sz val="11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= 17,5 cm, vorgehängte Fassade, I-Putz, Vlies, Besch., Aluminiumfenster, Raffstore</t>
    </r>
  </si>
  <si>
    <t>Malervlies, Disp., scheuerbeständig</t>
  </si>
  <si>
    <t>Wandfliesen, uni, 10 cm x 20 cm</t>
  </si>
  <si>
    <t>Außenwand, Holz, MW zwischen Ständerwerk, Schalung, GK-Bekl., Besch., Holzfenster, Rollladen</t>
  </si>
  <si>
    <t>Kostenkennwerte KG 340</t>
  </si>
  <si>
    <t>Innenwände</t>
  </si>
  <si>
    <t>Kellerinnenwände, KS, Anstrich, Kellertür</t>
  </si>
  <si>
    <t>Innenwände, KS, I-Putz, Tapete, Anstrich, Fliesen, Tür</t>
  </si>
  <si>
    <t>Innenwände, StB., Putz, GK, Vlies und Anstrich, Fliesen, Tür</t>
  </si>
  <si>
    <t>Innentür und Zarge, Holz</t>
  </si>
  <si>
    <t>Innenwände, Holzständerwerk, Schalung, GK-Bekl., Fliesen, Tür</t>
  </si>
  <si>
    <t>GK-Bekl., Trockenputz</t>
  </si>
  <si>
    <t>Innenwände, Wohnungstrennwand, KS, I-Putz, Anstrich, Wohnungstür</t>
  </si>
  <si>
    <t>Innenwände, Haustrennwand, KS, I-Putz, Anstrich</t>
  </si>
  <si>
    <t>Kostenkennwerte KG 350</t>
  </si>
  <si>
    <t>Decken</t>
  </si>
  <si>
    <t>StB., Estrich, TSD, Textilbelag, Fliesen, StB.-Treppe</t>
  </si>
  <si>
    <t>Anteil am GE(%)</t>
  </si>
  <si>
    <t>Anteil (€/m²)</t>
  </si>
  <si>
    <t>Deckengipsputz, Q3, geglättet</t>
  </si>
  <si>
    <t>Disp.</t>
  </si>
  <si>
    <t>StB.-Treppe, Granitbelag, Putz, Disp., Stahlgeländer</t>
  </si>
  <si>
    <t>Geschossdecke aus Filigranplatten, Estrich, TSD, Parkett, Fliesen, StB.-Treppe</t>
  </si>
  <si>
    <t>Fertigteiltreppe, Holzbelag, Disp., Stahlgeländer</t>
  </si>
  <si>
    <t>Geschossdecke aus Filigranplatten, Estrich, TSD, PVC-Belag, Fliesen, StB.-Treppe</t>
  </si>
  <si>
    <t>Anteil  (€/m²)</t>
  </si>
  <si>
    <t>Fertigteiltreppe, Fliesenbelag, Disp., Stahlgeländer</t>
  </si>
  <si>
    <t>Bürogebäude: Geschossdecke aus Filigranplatten, Hohlraumboden, Textilbelag, Fliesen, MW-Decke, StB.-Treppe</t>
  </si>
  <si>
    <t>Akustikdecke, sichtbare UK</t>
  </si>
  <si>
    <t>Brettstapel-Decke, sichtbar, Trockenestrich, Linoleum, Fliesen, Holztreppe</t>
  </si>
  <si>
    <t>Linoleumbelag</t>
  </si>
  <si>
    <t>Decke, Konstruktionsvollholz, Fehlboden, Schüttung, Schalung</t>
  </si>
  <si>
    <t>GK-Bekl., F30</t>
  </si>
  <si>
    <t>Holzbalkendecke, GK-Bekl., Trockenestrich, Linoleum, Fliesen, Holztreppe</t>
  </si>
  <si>
    <t>Kostenkennwerte KG 360</t>
  </si>
  <si>
    <t>Flachdach, StB., I-Putz, Anstrich, PS-Dämmung, Folienabdeckung, Kies</t>
  </si>
  <si>
    <t>Flachdach, StB., I-Putz, Anstrich, PS-Dämmung, Folienabdeckung, Kies, Lichtkuppel</t>
  </si>
  <si>
    <t>Lichtkuppel, Acryl, dreischalig</t>
  </si>
  <si>
    <t>Flachdach, StB., I-Putz, Anstrich, PS-Dämmung, Folienabdeckung, Gründach, Lichtkuppel</t>
  </si>
  <si>
    <t>GK-Bekl. 12,5 mm, UK</t>
  </si>
  <si>
    <t>Schrägdach, Holz, Pfetten, Betondachstein, GK-Bekl., MW-WD, Disp., Zinkrinne, Dachfenster</t>
  </si>
  <si>
    <t>DA, Holz, Pfetten, S10, MW-WD 200 mm</t>
  </si>
  <si>
    <t>Schrägdach mit Gauben, Holz, Pfetten, Betondachstein, GK-Bekl., MW-WD, Disp., Zinkrinne, Dachfenster</t>
  </si>
  <si>
    <t>Dachgaube, Zinkblechverkleidung</t>
  </si>
  <si>
    <t>Pultdach, Holz, Pfetten, Zinkblech, GK-Bekl., MW-WD, Disp., Zinkrinne</t>
  </si>
  <si>
    <t>Pultdach, Holz, Pfetten, PVC, GK-Bekl., MW-WD, Disp., Zinkrinne</t>
  </si>
  <si>
    <t>DA-Abdichtung PVC, Zinkblechblenden</t>
  </si>
  <si>
    <t>DA, regensicheres Unterdach, Bitumen</t>
  </si>
  <si>
    <t>Kostenkennwerte KG 370</t>
  </si>
  <si>
    <t>baukonstruktive Einbauten</t>
  </si>
  <si>
    <t>Briefkastenanlage, achtteilig, Klingel, frei stehend (je Nutzer)</t>
  </si>
  <si>
    <t>Aktenschrank, Korpus weiß, Türen Buchefurnier</t>
  </si>
  <si>
    <r>
      <t xml:space="preserve">Korpus mit E-Böden, </t>
    </r>
    <r>
      <rPr>
        <i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= 1.000 mm</t>
    </r>
  </si>
  <si>
    <t>Schließzylinder</t>
  </si>
  <si>
    <t>Unterschränke mit Türen, E-Böden</t>
  </si>
  <si>
    <t>Oberschränke mit Türen</t>
  </si>
  <si>
    <t>Minikühlschrank</t>
  </si>
  <si>
    <t>Kostenkennwerte KG 390</t>
  </si>
  <si>
    <t>sonstige Maßnahmen</t>
  </si>
  <si>
    <t>Baustelleneinrichtung EFH/DHH</t>
  </si>
  <si>
    <t>Turmdrehkran</t>
  </si>
  <si>
    <t>Baustelleneinrichtung Bürogebäude/MFH</t>
  </si>
  <si>
    <t>Turmdrehkran, 35 tm</t>
  </si>
  <si>
    <t>sonstige Leistungen</t>
  </si>
  <si>
    <t>Fenster- und Türöffnungen verschließen</t>
  </si>
  <si>
    <t>Fassadengerüst, Arbeitsgerüst, LK 3, W06</t>
  </si>
  <si>
    <t>Kostenkennwerte KG 410</t>
  </si>
  <si>
    <t>Unterflur-Hebeanlage, Rohranteil</t>
  </si>
  <si>
    <t>Sanitärinstallation UG</t>
  </si>
  <si>
    <t>Sanitärinstallation Gäste-WC (Handwaschbecken, WC)</t>
  </si>
  <si>
    <t>Sanitär, mittlerer Standard, MFH mit 6 WE</t>
  </si>
  <si>
    <t>Sanitärinstallation Wohnung 80 m² (Küche, Bad, Gäste-WC)</t>
  </si>
  <si>
    <t>Kostenkennwerte KG 420</t>
  </si>
  <si>
    <t>Gas-Brennwertheizkessel, 200-l-Speicher</t>
  </si>
  <si>
    <t>Fußbodenheizung  je m² NF</t>
  </si>
  <si>
    <t>Warmwasser- und Pufferspeicher</t>
  </si>
  <si>
    <r>
      <t>Flachheizkörper Wohnung 50 m</t>
    </r>
    <r>
      <rPr>
        <vertAlign val="superscript"/>
        <sz val="11"/>
        <color theme="1"/>
        <rFont val="Calibri"/>
        <family val="2"/>
        <scheme val="minor"/>
      </rPr>
      <t>2</t>
    </r>
  </si>
  <si>
    <t>Gas-Brennwertheizkessel, 500-l-Speicher</t>
  </si>
  <si>
    <t>Kostenkennwerte KG 430</t>
  </si>
  <si>
    <t>Lüftungsanlage EFH (kontrollierte Wohnraumlüftung)</t>
  </si>
  <si>
    <t>Lüftungsanlage mit Wärmerückgewinnung</t>
  </si>
  <si>
    <t>Kostenkennwerte KG 440</t>
  </si>
  <si>
    <t>Elektroinstallation Kellerraum</t>
  </si>
  <si>
    <t>Elektroinstallation Wäscheraum</t>
  </si>
  <si>
    <t>Elektroinstallation Heizungsraum</t>
  </si>
  <si>
    <t>Elektroinstallation Flur (UG, EG, DG)</t>
  </si>
  <si>
    <t>Elektroinstallation Küche</t>
  </si>
  <si>
    <t>Elektroinstallation WC</t>
  </si>
  <si>
    <t>Elektroinstallation Wohnzimmer</t>
  </si>
  <si>
    <t>Elektroinstallation Terrasse</t>
  </si>
  <si>
    <t>Elektroinstallation Eingangsbereich</t>
  </si>
  <si>
    <t>Elektroinstallation Zimmer OG</t>
  </si>
  <si>
    <t>Elektroinstallation Bad</t>
  </si>
  <si>
    <t>Elektroinstallation DG</t>
  </si>
  <si>
    <t>Elektroinstallation Garage</t>
  </si>
  <si>
    <r>
      <t>Elektroinstallation Wohnung 50 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</si>
  <si>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Elektroinstallation Wohnung 65 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</si>
  <si>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Elektroinstallation Wohnung 80 m</t>
    </r>
    <r>
      <rPr>
        <vertAlign val="superscript"/>
        <sz val="11"/>
        <color theme="1"/>
        <rFont val="Calibri"/>
        <family val="2"/>
        <scheme val="minor"/>
      </rPr>
      <t>2</t>
    </r>
  </si>
  <si>
    <t>Elektroinstallation Treppenhaus</t>
  </si>
  <si>
    <t>LM-Rollladen, manuell</t>
  </si>
  <si>
    <t>Außenwand, monolithisch, HLz-gedämmt, Dämmputz, I-Putz, Tapete, Besch., Kunststofffenster, Rollläden</t>
  </si>
  <si>
    <r>
      <t xml:space="preserve">Außenwand, KS, </t>
    </r>
    <r>
      <rPr>
        <b/>
        <i/>
        <sz val="11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= 17,5 cm, WDVS, PS, I-Putz, Tapete, Besch., Kunststofffenster, Rollläden</t>
    </r>
  </si>
  <si>
    <t>Kelleraußenwand, StB. wu, Perimeterdämmung, I-Putz, Fenster/Lichtschacht</t>
  </si>
  <si>
    <t>Briefkastenanlage, vierteilig, Klingel, wandmontiert (je Nutzer)</t>
  </si>
  <si>
    <t>Wärmeversorgungsanlagen</t>
  </si>
  <si>
    <t>Pultdach, Holz, Pfetten, Schalung, Betondachstein, GK-Bekl., MW-WD, Disp., Zinkrinne</t>
  </si>
  <si>
    <r>
      <t>Sanitärinstallation Wohnung bis 50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(Küche, kleines Bad)</t>
    </r>
  </si>
  <si>
    <t>Raumheizung, Gas-Brennwertheizkessel, Speicher, EFH</t>
  </si>
  <si>
    <r>
      <t>Flachheizkörper je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NF</t>
    </r>
  </si>
  <si>
    <t>Raumheizung, Gas-Brennwertheizkessel, MFH mit 6 WE</t>
  </si>
  <si>
    <t>TV-/EDV-Verkabelung</t>
  </si>
  <si>
    <t>Makroelement €/m²</t>
  </si>
  <si>
    <t>Flachdach, Holzbalken, GK-Bekl., MW-Dämmung,  Bitumenabdeckung, Kies</t>
  </si>
  <si>
    <t>DA, Holz, Pfetten, S10, MW-WD 200 mm, Schalung</t>
  </si>
  <si>
    <t>Fassadengerüst, LK 3, W06</t>
  </si>
  <si>
    <t>Makroelement €/Stück</t>
  </si>
  <si>
    <t>Oberboden abtragen, seitl. Lagern</t>
  </si>
  <si>
    <t>Oberboden abtragen, entsorgen</t>
  </si>
  <si>
    <t>Baugrubenaushub, Bkl. 3-5, entsorgen</t>
  </si>
  <si>
    <t>Baugrubenaushub, Bkl. 3-5, lagern</t>
  </si>
  <si>
    <t>Estrich CT 20-S 50, GS200S4, PS 120mm, KH = 180 mm</t>
  </si>
  <si>
    <t>Fundamentplatte C25/30, d=25cm</t>
  </si>
  <si>
    <t>Estrich CT 20-S 50, GS200S4, PS 70mm, KH = 120 mm</t>
  </si>
  <si>
    <t>Fundamentplatte C25/30 wu, d=30cm</t>
  </si>
  <si>
    <t>Bodenplatte C25/30, d=20cm, Kiesfilterschicht</t>
  </si>
  <si>
    <t>Streifenfundament C20/25, 50cm x 60cm</t>
  </si>
  <si>
    <t>Bodenplatte C25/30, d=20cm, Kiesfilterschicht, XPS 80mm</t>
  </si>
  <si>
    <t>Streifenfundament C20/25, 50cm x 60cm, Randdämmung XPS</t>
  </si>
  <si>
    <t>Estrich CT 20-S 50, GS200S4, PS 100mm, KH = 150 mm</t>
  </si>
  <si>
    <t>Bodenplatte C25/30, d=20cm, Kiesfilterschicht, XPS 140mm</t>
  </si>
  <si>
    <t>Disp., scheruerbeständig</t>
  </si>
  <si>
    <t>Außenwand STB. wu, C25/30, d=30 cm</t>
  </si>
  <si>
    <t>Perimeterdämmung, d=100mm</t>
  </si>
  <si>
    <t>Kellerfesnter, Kunststoff, Isolierverglasung, Lichtschacht</t>
  </si>
  <si>
    <t>Außenwand, KS, d=36,5cm</t>
  </si>
  <si>
    <t>HLz 6-0,8, gedämmt, d=36,5 cm</t>
  </si>
  <si>
    <t>Wärmedämmputz, mineralisch, 50cmm</t>
  </si>
  <si>
    <t>Fenster, KST, Ug = 1,0</t>
  </si>
  <si>
    <t>Außenwand KS, d= 17,5cm</t>
  </si>
  <si>
    <t>KS, d= 17,5cm</t>
  </si>
  <si>
    <t>vorgehängte, hinterlüftete Fassade, 140 mm, WD, HPL-Bekl.</t>
  </si>
  <si>
    <t>Fenster, Aluminium, Ug=1,1, 1.400 mm x 1.400 mm</t>
  </si>
  <si>
    <t>GK-Bekl., Lattung, Installationsebene gedämmt</t>
  </si>
  <si>
    <t>Holzständer, d= 18 cm, MW 200 mm, Holzwerkstoffbeplankung</t>
  </si>
  <si>
    <t>Stulpschaltung</t>
  </si>
  <si>
    <t>Haustür, Holz</t>
  </si>
  <si>
    <t>Fenster, Holz, Ug = 0,9,  1.200 mm x 1.500 mm</t>
  </si>
  <si>
    <t>Disp. Auf MW, scheuerbeständig</t>
  </si>
  <si>
    <t>KS 12/1,2, d = 11,5 cm, Fugenglattstrich</t>
  </si>
  <si>
    <t>KS 12/1,2, d = 17,5 cm, Fugenglattstrich</t>
  </si>
  <si>
    <t>Zinkaltür und Stahlzarge, 875 mm x 2.000 mm</t>
  </si>
  <si>
    <t>KS 12/1,2, d = 11,5 cm</t>
  </si>
  <si>
    <t>KS 12/1,2, d = 17,5 cm</t>
  </si>
  <si>
    <t>Metallständer, d = 12,5 cm, doppelt beplankt</t>
  </si>
  <si>
    <t>C 20/25, glatte Schalung, d= 20 cm</t>
  </si>
  <si>
    <t>Holzständer, d = 12, MW 60 mm, Holzwerkstoffbeplankung</t>
  </si>
  <si>
    <t>Glasfaser, Acylanstrich</t>
  </si>
  <si>
    <t>KS 12/1,8, d= 24 cm</t>
  </si>
  <si>
    <t>Wohnungstür, 37 dB, 1.000 mm x 2.000 mm</t>
  </si>
  <si>
    <t>KS 12/1,8, d= 2 x 17,5 cm, MW-WD 40 mm</t>
  </si>
  <si>
    <t>Decke, StB. C20/25, d = 18 cm</t>
  </si>
  <si>
    <t>Parkett, Buche geölt</t>
  </si>
  <si>
    <t>Geschossdecke aus Filigranplatten, C20/25, d = 18 cm</t>
  </si>
  <si>
    <t>Teilspachtelung, Disp. Auf Beton</t>
  </si>
  <si>
    <t>Decke, Filigranplatten, C 20/25, d = 18 cm</t>
  </si>
  <si>
    <t>Bodenfliesen, 10/10, glasiert</t>
  </si>
  <si>
    <t>Geschossdecke aus Filigranplatten, C 20/25, d = 18 cm</t>
  </si>
  <si>
    <t>Bodenfliesen, 10/20, glasiert</t>
  </si>
  <si>
    <t>Trockenestrich, GF 1 x 23 mm + 15 WF</t>
  </si>
  <si>
    <t>DA, StB. C 20/25, d = 18 cm, Atika</t>
  </si>
  <si>
    <t>Abdichtung Folie PVC, PS-Dämmung mit Gefälle, i.M. 180 mm, Kies, Attikabedeckung Aluminium</t>
  </si>
  <si>
    <t>Abdichtung Folie EPDM, PS-Dämmung mit Gefälle, i.M. 180 mm, Kies, Attikabedeckung Aluminium</t>
  </si>
  <si>
    <t>Abdichtung Folie EPDM, Wurzelschutz, PS-Dämmung mit Gefälle, i.M. 180 mm, Attikabedeckung Aluminium</t>
  </si>
  <si>
    <t>Dachbadichtung PYE-G200 S5+PYE KTP S5 Attikaabdeckung Aluminium, Kies</t>
  </si>
  <si>
    <t>DA-Fenster, Schwingflügel 1.140 mm x 1.600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</si>
</sst>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5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9" fontId="0" fillId="0" borderId="0" xfId="0" applyNumberFormat="1" applyAlignment="1"/>
    <xf numFmtId="4" fontId="0" fillId="0" borderId="0" xfId="0" applyNumberFormat="1" applyAlignment="1"/>
    <xf numFmtId="9" fontId="1" fillId="2" borderId="0" xfId="0" applyNumberFormat="1" applyFont="1" applyFill="1" applyAlignment="1"/>
    <xf numFmtId="4" fontId="1" fillId="2" borderId="0" xfId="0" applyNumberFormat="1" applyFont="1" applyFill="1" applyAlignment="1"/>
    <xf numFmtId="0" fontId="1" fillId="2" borderId="0" xfId="0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/>
    </xf>
    <xf numFmtId="9" fontId="1" fillId="2" borderId="0" xfId="0" applyNumberFormat="1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0" fillId="0" borderId="0" xfId="0" applyNumberFormat="1" applyAlignment="1"/>
    <xf numFmtId="164" fontId="1" fillId="2" borderId="0" xfId="0" applyNumberFormat="1" applyFont="1" applyFill="1" applyAlignment="1"/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left" wrapText="1"/>
    </xf>
    <xf numFmtId="1" fontId="0" fillId="0" borderId="0" xfId="0" applyNumberFormat="1" applyAlignment="1"/>
    <xf numFmtId="1" fontId="1" fillId="2" borderId="0" xfId="0" applyNumberFormat="1" applyFont="1" applyFill="1" applyAlignment="1"/>
    <xf numFmtId="164" fontId="1" fillId="2" borderId="0" xfId="0" applyNumberFormat="1" applyFont="1" applyFill="1" applyAlignment="1">
      <alignment horizontal="center" wrapText="1"/>
    </xf>
    <xf numFmtId="4" fontId="0" fillId="0" borderId="0" xfId="0" applyNumberFormat="1"/>
    <xf numFmtId="4" fontId="0" fillId="0" borderId="0" xfId="0" applyNumberFormat="1" applyAlignment="1">
      <alignment vertical="top" wrapText="1"/>
    </xf>
    <xf numFmtId="4" fontId="0" fillId="0" borderId="0" xfId="0" applyNumberFormat="1" applyAlignment="1">
      <alignment wrapText="1"/>
    </xf>
    <xf numFmtId="4" fontId="0" fillId="0" borderId="0" xfId="0" applyNumberFormat="1" applyFill="1" applyAlignment="1">
      <alignment wrapText="1"/>
    </xf>
    <xf numFmtId="165" fontId="0" fillId="0" borderId="0" xfId="0" applyNumberForma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5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26.xml"/><Relationship Id="rId25" Type="http://schemas.openxmlformats.org/officeDocument/2006/relationships/revisionLog" Target="revisionLog25.xml"/><Relationship Id="rId29" Type="http://schemas.openxmlformats.org/officeDocument/2006/relationships/revisionLog" Target="revisionLog2.xml"/><Relationship Id="rId28" Type="http://schemas.openxmlformats.org/officeDocument/2006/relationships/revisionLog" Target="revisionLog1.xml"/><Relationship Id="rId27" Type="http://schemas.openxmlformats.org/officeDocument/2006/relationships/revisionLog" Target="revisionLog2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F5BF3C5-05BB-4AC8-BC66-6A7C88389A5E}" diskRevisions="1" revisionId="1088" version="3">
  <header guid="{5AA349EB-0A52-4C2F-8FFC-D7D7F868B990}" dateTime="2019-08-08T10:24:31" maxSheetId="13" userName="Matthias Stumpe" r:id="rId25" minRId="164" maxRId="222">
    <sheetIdMap count="12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</sheetIdMap>
  </header>
  <header guid="{743AC2CE-6696-40B8-B169-495BAF9A8BC6}" dateTime="2019-08-08T10:47:29" maxSheetId="13" userName="Matthias Stumpe" r:id="rId26" minRId="223" maxRId="387">
    <sheetIdMap count="12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</sheetIdMap>
  </header>
  <header guid="{4BD7E104-74CA-4CCB-8792-4D7B63E151C8}" dateTime="2019-08-08T10:55:35" maxSheetId="13" userName="Matthias Stumpe" r:id="rId27" minRId="388" maxRId="543">
    <sheetIdMap count="12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</sheetIdMap>
  </header>
  <header guid="{7C64C052-5B5A-40D8-B8BA-2CD43B2F011E}" dateTime="2019-08-26T11:09:31" maxSheetId="13" userName="Matthias Stumpe" r:id="rId28" minRId="544" maxRId="1088">
    <sheetIdMap count="12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</sheetIdMap>
  </header>
  <header guid="{BF5BF3C5-05BB-4AC8-BC66-6A7C88389A5E}" dateTime="2019-08-26T14:18:31" maxSheetId="13" userName="Zielke, Franziska" r:id="rId29">
    <sheetIdMap count="12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" sId="9" odxf="1" dxf="1">
    <oc r="C5" t="inlineStr">
      <is>
        <t>Menge</t>
      </is>
    </oc>
    <nc r="C5" t="inlineStr">
      <is>
        <t>Anteil am GE (%)</t>
      </is>
    </nc>
    <odxf>
      <numFmt numFmtId="1" formatCode="0"/>
    </odxf>
    <ndxf>
      <numFmt numFmtId="164" formatCode="0.0%"/>
    </ndxf>
  </rcc>
  <rcc rId="545" sId="9" odxf="1" dxf="1">
    <oc r="C18" t="inlineStr">
      <is>
        <t>Menge</t>
      </is>
    </oc>
    <nc r="C18" t="inlineStr">
      <is>
        <t>Anteil am GE (%)</t>
      </is>
    </nc>
    <odxf>
      <numFmt numFmtId="1" formatCode="0"/>
    </odxf>
    <ndxf>
      <numFmt numFmtId="164" formatCode="0.0%"/>
    </ndxf>
  </rcc>
  <rcc rId="546" sId="10" odxf="1" dxf="1">
    <oc r="C5" t="inlineStr">
      <is>
        <t>Menge</t>
      </is>
    </oc>
    <nc r="C5" t="inlineStr">
      <is>
        <t>Anteil am GE (%)</t>
      </is>
    </nc>
    <odxf>
      <numFmt numFmtId="1" formatCode="0"/>
    </odxf>
    <ndxf>
      <numFmt numFmtId="164" formatCode="0.0%"/>
    </ndxf>
  </rcc>
  <rcc rId="547" sId="10" odxf="1" dxf="1">
    <oc r="C13" t="inlineStr">
      <is>
        <t>Menge</t>
      </is>
    </oc>
    <nc r="C13" t="inlineStr">
      <is>
        <t>Anteil am GE (%)</t>
      </is>
    </nc>
    <odxf>
      <numFmt numFmtId="1" formatCode="0"/>
    </odxf>
    <ndxf>
      <numFmt numFmtId="164" formatCode="0.0%"/>
    </ndxf>
  </rcc>
  <rcc rId="548" sId="10" odxf="1" dxf="1">
    <oc r="C21" t="inlineStr">
      <is>
        <t>Menge</t>
      </is>
    </oc>
    <nc r="C21" t="inlineStr">
      <is>
        <t>Anteil am GE (%)</t>
      </is>
    </nc>
    <odxf>
      <numFmt numFmtId="1" formatCode="0"/>
    </odxf>
    <ndxf>
      <numFmt numFmtId="164" formatCode="0.0%"/>
    </ndxf>
  </rcc>
  <rcc rId="549" sId="11" odxf="1" dxf="1">
    <oc r="C5" t="inlineStr">
      <is>
        <t>Menge</t>
      </is>
    </oc>
    <nc r="C5" t="inlineStr">
      <is>
        <t>Anteil am GE (%)</t>
      </is>
    </nc>
    <odxf>
      <numFmt numFmtId="1" formatCode="0"/>
    </odxf>
    <ndxf>
      <numFmt numFmtId="164" formatCode="0.0%"/>
    </ndxf>
  </rcc>
  <rcc rId="550" sId="11" odxf="1" dxf="1">
    <oc r="C13" t="inlineStr">
      <is>
        <t>Menge</t>
      </is>
    </oc>
    <nc r="C13" t="inlineStr">
      <is>
        <t>Anteil am GE (%)</t>
      </is>
    </nc>
    <odxf>
      <numFmt numFmtId="1" formatCode="0"/>
    </odxf>
    <ndxf>
      <numFmt numFmtId="164" formatCode="0.0%"/>
    </ndxf>
  </rcc>
  <rcc rId="551" sId="11" odxf="1" dxf="1">
    <oc r="C21" t="inlineStr">
      <is>
        <t>Menge</t>
      </is>
    </oc>
    <nc r="C21" t="inlineStr">
      <is>
        <t>Anteil am GE (%)</t>
      </is>
    </nc>
    <odxf>
      <numFmt numFmtId="1" formatCode="0"/>
    </odxf>
    <ndxf>
      <numFmt numFmtId="164" formatCode="0.0%"/>
    </ndxf>
  </rcc>
  <rcc rId="552" sId="12" odxf="1" dxf="1">
    <oc r="C25" t="inlineStr">
      <is>
        <t>Menge</t>
      </is>
    </oc>
    <nc r="C25" t="inlineStr">
      <is>
        <t>Anteil am GE (%)</t>
      </is>
    </nc>
    <odxf>
      <numFmt numFmtId="1" formatCode="0"/>
    </odxf>
    <ndxf>
      <numFmt numFmtId="164" formatCode="0.0%"/>
    </ndxf>
  </rcc>
  <rcc rId="553" sId="12" odxf="1" dxf="1">
    <oc r="C5" t="inlineStr">
      <is>
        <t>Menge</t>
      </is>
    </oc>
    <nc r="C5" t="inlineStr">
      <is>
        <t>Anteil am GE (%)</t>
      </is>
    </nc>
    <odxf>
      <numFmt numFmtId="1" formatCode="0"/>
    </odxf>
    <ndxf>
      <numFmt numFmtId="164" formatCode="0.0%"/>
    </ndxf>
  </rcc>
  <rfmt sheetId="1" sqref="C6:C10">
    <dxf>
      <numFmt numFmtId="1" formatCode="0"/>
    </dxf>
  </rfmt>
  <rcc rId="554" sId="1" numFmtId="4">
    <oc r="C6">
      <v>0.1</v>
    </oc>
    <nc r="C6">
      <v>10</v>
    </nc>
  </rcc>
  <rcc rId="555" sId="1" numFmtId="4">
    <oc r="C7">
      <v>0.1</v>
    </oc>
    <nc r="C7">
      <v>10</v>
    </nc>
  </rcc>
  <rcc rId="556" sId="1" numFmtId="4">
    <oc r="C8">
      <v>0.7</v>
    </oc>
    <nc r="C8">
      <v>70</v>
    </nc>
  </rcc>
  <rcc rId="557" sId="1" numFmtId="4">
    <oc r="C9">
      <v>0.3</v>
    </oc>
    <nc r="C9">
      <v>30</v>
    </nc>
  </rcc>
  <rcc rId="558" sId="1" numFmtId="4">
    <oc r="C10">
      <v>0.3</v>
    </oc>
    <nc r="C10">
      <v>30</v>
    </nc>
  </rcc>
  <rcc rId="559" sId="1">
    <oc r="D6">
      <f>B6*C6</f>
    </oc>
    <nc r="D6">
      <f>B6*C6/100</f>
    </nc>
  </rcc>
  <rcc rId="560" sId="1">
    <oc r="D7">
      <f>B7*C7</f>
    </oc>
    <nc r="D7">
      <f>B7*C7/100</f>
    </nc>
  </rcc>
  <rcc rId="561" sId="1">
    <oc r="D8">
      <f>B8*C8</f>
    </oc>
    <nc r="D8">
      <f>B8*C8/100</f>
    </nc>
  </rcc>
  <rcc rId="562" sId="1">
    <oc r="D9">
      <f>B9*C9</f>
    </oc>
    <nc r="D9">
      <f>B9*C9/100</f>
    </nc>
  </rcc>
  <rcc rId="563" sId="1">
    <oc r="D10">
      <f>B10*C10</f>
    </oc>
    <nc r="D10">
      <f>B10*C10/100</f>
    </nc>
  </rcc>
  <rfmt sheetId="1" sqref="F19">
    <dxf>
      <alignment horizontal="general" vertical="bottom" textRotation="0" wrapText="0" indent="0" justifyLastLine="0" shrinkToFit="0" readingOrder="0"/>
    </dxf>
  </rfmt>
  <rfmt sheetId="1" sqref="F20">
    <dxf>
      <alignment horizontal="general" vertical="bottom" textRotation="0" wrapText="0" indent="0" justifyLastLine="0" shrinkToFit="0" readingOrder="0"/>
    </dxf>
  </rfmt>
  <rfmt sheetId="1" sqref="C16:C20">
    <dxf>
      <numFmt numFmtId="1" formatCode="0"/>
    </dxf>
  </rfmt>
  <rcc rId="564" sId="1" numFmtId="4">
    <oc r="C16">
      <v>0.1</v>
    </oc>
    <nc r="C16">
      <v>10</v>
    </nc>
  </rcc>
  <rcc rId="565" sId="1" numFmtId="4">
    <oc r="C17">
      <v>0.1</v>
    </oc>
    <nc r="C17">
      <v>10</v>
    </nc>
  </rcc>
  <rcc rId="566" sId="1" numFmtId="4">
    <oc r="C18">
      <v>1</v>
    </oc>
    <nc r="C18">
      <v>100</v>
    </nc>
  </rcc>
  <rcc rId="567" sId="1" numFmtId="4">
    <oc r="C19">
      <v>0.3</v>
    </oc>
    <nc r="C19">
      <v>30</v>
    </nc>
  </rcc>
  <rcc rId="568" sId="1" numFmtId="4">
    <oc r="C20">
      <v>0.3</v>
    </oc>
    <nc r="C20">
      <v>30</v>
    </nc>
  </rcc>
  <rcc rId="569" sId="1">
    <oc r="D16">
      <f>B16*C16</f>
    </oc>
    <nc r="D16">
      <f>B16*C16/100</f>
    </nc>
  </rcc>
  <rcc rId="570" sId="1">
    <oc r="D17">
      <f>B17*C17</f>
    </oc>
    <nc r="D17">
      <f>B17*C17/100</f>
    </nc>
  </rcc>
  <rcc rId="571" sId="1">
    <oc r="D18">
      <f>B18*C18</f>
    </oc>
    <nc r="D18">
      <f>B18*C18/100</f>
    </nc>
  </rcc>
  <rcc rId="572" sId="1">
    <oc r="D19">
      <f>B19*C19</f>
    </oc>
    <nc r="D19">
      <f>B19*C19/100</f>
    </nc>
  </rcc>
  <rcc rId="573" sId="1">
    <oc r="D20">
      <f>B20*C20</f>
    </oc>
    <nc r="D20">
      <f>B20*C20/100</f>
    </nc>
  </rcc>
  <rfmt sheetId="1" sqref="F29">
    <dxf>
      <alignment horizontal="general" vertical="bottom" textRotation="0" wrapText="0" indent="0" justifyLastLine="0" shrinkToFit="0" readingOrder="0"/>
    </dxf>
  </rfmt>
  <rfmt sheetId="1" sqref="C26:C29">
    <dxf>
      <numFmt numFmtId="1" formatCode="0"/>
    </dxf>
  </rfmt>
  <rcc rId="574" sId="1" numFmtId="4">
    <oc r="C26">
      <v>0.15</v>
    </oc>
    <nc r="C26">
      <v>15</v>
    </nc>
  </rcc>
  <rcc rId="575" sId="1" numFmtId="4">
    <oc r="C27">
      <v>1</v>
    </oc>
    <nc r="C27">
      <v>100</v>
    </nc>
  </rcc>
  <rcc rId="576" sId="1" numFmtId="4">
    <oc r="C28">
      <v>0.3</v>
    </oc>
    <nc r="C28">
      <v>30</v>
    </nc>
  </rcc>
  <rcc rId="577" sId="1" numFmtId="4">
    <oc r="C29">
      <v>0.15</v>
    </oc>
    <nc r="C29">
      <v>15</v>
    </nc>
  </rcc>
  <rcc rId="578" sId="1">
    <oc r="D26">
      <f>B26*C26</f>
    </oc>
    <nc r="D26">
      <f>B26*C26/100</f>
    </nc>
  </rcc>
  <rcc rId="579" sId="1">
    <oc r="D27">
      <f>B27*C27</f>
    </oc>
    <nc r="D27">
      <f>B27*C27/100</f>
    </nc>
  </rcc>
  <rcc rId="580" sId="1">
    <oc r="D28">
      <f>B28*C28</f>
    </oc>
    <nc r="D28">
      <f>B28*C28/100</f>
    </nc>
  </rcc>
  <rcc rId="581" sId="1">
    <oc r="D29">
      <f>B29*C29</f>
    </oc>
    <nc r="D29">
      <f>B29*C29/100</f>
    </nc>
  </rcc>
  <rfmt sheetId="2" sqref="F9">
    <dxf>
      <alignment horizontal="general" vertical="bottom" textRotation="0" wrapText="0" indent="0" justifyLastLine="0" shrinkToFit="0" readingOrder="0"/>
    </dxf>
  </rfmt>
  <rfmt sheetId="2" sqref="F10">
    <dxf>
      <alignment horizontal="general" vertical="bottom" textRotation="0" wrapText="0" indent="0" justifyLastLine="0" shrinkToFit="0" readingOrder="0"/>
    </dxf>
  </rfmt>
  <rfmt sheetId="2" sqref="C6:C10">
    <dxf>
      <numFmt numFmtId="1" formatCode="0"/>
    </dxf>
  </rfmt>
  <rcc rId="582" sId="2" numFmtId="4">
    <oc r="C6">
      <v>0.1</v>
    </oc>
    <nc r="C6">
      <v>10</v>
    </nc>
  </rcc>
  <rcc rId="583" sId="2" numFmtId="4">
    <oc r="C7">
      <v>0.1</v>
    </oc>
    <nc r="C7">
      <v>10</v>
    </nc>
  </rcc>
  <rcc rId="584" sId="2" numFmtId="4">
    <oc r="C8">
      <v>0.6</v>
    </oc>
    <nc r="C8">
      <v>60</v>
    </nc>
  </rcc>
  <rcc rId="585" sId="2" numFmtId="4">
    <oc r="C9">
      <v>0.8</v>
    </oc>
    <nc r="C9">
      <v>80</v>
    </nc>
  </rcc>
  <rcc rId="586" sId="2" numFmtId="4">
    <oc r="C10">
      <v>1</v>
    </oc>
    <nc r="C10">
      <v>100</v>
    </nc>
  </rcc>
  <rcc rId="587" sId="2">
    <oc r="D6">
      <f>B6*C6</f>
    </oc>
    <nc r="D6">
      <f>B6*C6/100</f>
    </nc>
  </rcc>
  <rcc rId="588" sId="2">
    <oc r="D7">
      <f>B7*C7</f>
    </oc>
    <nc r="D7">
      <f>B7*C7/100</f>
    </nc>
  </rcc>
  <rcc rId="589" sId="2">
    <oc r="D8">
      <f>B8*C8</f>
    </oc>
    <nc r="D8">
      <f>B8*C8/100</f>
    </nc>
  </rcc>
  <rcc rId="590" sId="2">
    <oc r="D9">
      <f>B9*C9</f>
    </oc>
    <nc r="D9">
      <f>B9*C9/100</f>
    </nc>
  </rcc>
  <rcc rId="591" sId="2">
    <oc r="D10">
      <f>B10*C10</f>
    </oc>
    <nc r="D10">
      <f>B10*C10/100</f>
    </nc>
  </rcc>
  <rfmt sheetId="2" sqref="F19">
    <dxf>
      <alignment horizontal="general" vertical="bottom" textRotation="0" wrapText="0" indent="0" justifyLastLine="0" shrinkToFit="0" readingOrder="0"/>
    </dxf>
  </rfmt>
  <rfmt sheetId="2" sqref="F20">
    <dxf>
      <alignment horizontal="general" vertical="bottom" textRotation="0" wrapText="0" indent="0" justifyLastLine="0" shrinkToFit="0" readingOrder="0"/>
    </dxf>
  </rfmt>
  <rfmt sheetId="2" sqref="C16:C20">
    <dxf>
      <numFmt numFmtId="1" formatCode="0"/>
    </dxf>
  </rfmt>
  <rcc rId="592" sId="2" numFmtId="4">
    <oc r="C16">
      <v>0.1</v>
    </oc>
    <nc r="C16">
      <v>10</v>
    </nc>
  </rcc>
  <rcc rId="593" sId="2" numFmtId="4">
    <oc r="C17">
      <v>0.2</v>
    </oc>
    <nc r="C17">
      <v>20</v>
    </nc>
  </rcc>
  <rcc rId="594" sId="2" numFmtId="4">
    <oc r="C18">
      <v>0.5</v>
    </oc>
    <nc r="C18">
      <v>50</v>
    </nc>
  </rcc>
  <rcc rId="595" sId="2" numFmtId="4">
    <oc r="C19">
      <v>0.8</v>
    </oc>
    <nc r="C19">
      <v>80</v>
    </nc>
  </rcc>
  <rcc rId="596" sId="2" numFmtId="4">
    <oc r="C20">
      <v>1</v>
    </oc>
    <nc r="C20">
      <v>100</v>
    </nc>
  </rcc>
  <rcc rId="597" sId="2">
    <oc r="D16">
      <f>B16*C16</f>
    </oc>
    <nc r="D16">
      <f>B16*C16/100</f>
    </nc>
  </rcc>
  <rcc rId="598" sId="2">
    <oc r="D17">
      <f>B17*C17</f>
    </oc>
    <nc r="D17">
      <f>B17*C17/100</f>
    </nc>
  </rcc>
  <rcc rId="599" sId="2">
    <oc r="D18">
      <f>B18*C18</f>
    </oc>
    <nc r="D18">
      <f>B18*C18/100</f>
    </nc>
  </rcc>
  <rcc rId="600" sId="2">
    <oc r="D19">
      <f>B19*C19</f>
    </oc>
    <nc r="D19">
      <f>B19*C19/100</f>
    </nc>
  </rcc>
  <rcc rId="601" sId="2">
    <oc r="D20">
      <f>B20*C20</f>
    </oc>
    <nc r="D20">
      <f>B20*C20/100</f>
    </nc>
  </rcc>
  <rfmt sheetId="2" sqref="F29">
    <dxf>
      <alignment horizontal="general" vertical="bottom" textRotation="0" wrapText="0" indent="0" justifyLastLine="0" shrinkToFit="0" readingOrder="0"/>
    </dxf>
  </rfmt>
  <rfmt sheetId="2" sqref="F30">
    <dxf>
      <alignment horizontal="general" vertical="bottom" textRotation="0" wrapText="0" indent="0" justifyLastLine="0" shrinkToFit="0" readingOrder="0"/>
    </dxf>
  </rfmt>
  <rfmt sheetId="2" sqref="F31">
    <dxf>
      <alignment horizontal="general" vertical="bottom" textRotation="0" wrapText="0" indent="0" justifyLastLine="0" shrinkToFit="0" readingOrder="0"/>
    </dxf>
  </rfmt>
  <rfmt sheetId="2" sqref="C26:C31">
    <dxf>
      <numFmt numFmtId="1" formatCode="0"/>
    </dxf>
  </rfmt>
  <rcc rId="602" sId="2" numFmtId="4">
    <oc r="C26">
      <v>0.1</v>
    </oc>
    <nc r="C26">
      <v>10</v>
    </nc>
  </rcc>
  <rcc rId="603" sId="2" numFmtId="4">
    <oc r="C27">
      <v>0.2</v>
    </oc>
    <nc r="C27">
      <v>20</v>
    </nc>
  </rcc>
  <rcc rId="604" sId="2" numFmtId="4">
    <oc r="C28">
      <v>0.5</v>
    </oc>
    <nc r="C28">
      <v>50</v>
    </nc>
  </rcc>
  <rcc rId="605" sId="2" numFmtId="4">
    <oc r="C29">
      <v>0.8</v>
    </oc>
    <nc r="C29">
      <v>80</v>
    </nc>
  </rcc>
  <rcc rId="606" sId="2" numFmtId="4">
    <oc r="C30">
      <v>1</v>
    </oc>
    <nc r="C30">
      <v>100</v>
    </nc>
  </rcc>
  <rcc rId="607" sId="2" numFmtId="4">
    <oc r="C31">
      <v>0.45</v>
    </oc>
    <nc r="C31">
      <v>45</v>
    </nc>
  </rcc>
  <rcc rId="608" sId="2">
    <oc r="D26">
      <f>B26*C26</f>
    </oc>
    <nc r="D26">
      <f>B26*C26/100</f>
    </nc>
  </rcc>
  <rcc rId="609" sId="2">
    <oc r="D27">
      <f>B27*C27</f>
    </oc>
    <nc r="D27">
      <f>B27*C27/100</f>
    </nc>
  </rcc>
  <rcc rId="610" sId="2">
    <oc r="D28">
      <f>B28*C28</f>
    </oc>
    <nc r="D28">
      <f>B28*C28/100</f>
    </nc>
  </rcc>
  <rcc rId="611" sId="2">
    <oc r="D29">
      <f>B29*C29</f>
    </oc>
    <nc r="D29">
      <f>B29*C29/100</f>
    </nc>
  </rcc>
  <rcc rId="612" sId="2">
    <oc r="D30">
      <f>B30*C30</f>
    </oc>
    <nc r="D30">
      <f>B30*C30/100</f>
    </nc>
  </rcc>
  <rcc rId="613" sId="2">
    <oc r="D31">
      <f>B31*C31</f>
    </oc>
    <nc r="D31">
      <f>B31*C31/100</f>
    </nc>
  </rcc>
  <rfmt sheetId="2" sqref="F39">
    <dxf>
      <alignment horizontal="general" vertical="bottom" textRotation="0" wrapText="0" indent="0" justifyLastLine="0" shrinkToFit="0" readingOrder="0"/>
    </dxf>
  </rfmt>
  <rfmt sheetId="2" sqref="F40">
    <dxf>
      <alignment horizontal="general" vertical="bottom" textRotation="0" wrapText="0" indent="0" justifyLastLine="0" shrinkToFit="0" readingOrder="0"/>
    </dxf>
  </rfmt>
  <rfmt sheetId="2" sqref="F41">
    <dxf>
      <alignment horizontal="general" vertical="bottom" textRotation="0" wrapText="0" indent="0" justifyLastLine="0" shrinkToFit="0" readingOrder="0"/>
    </dxf>
  </rfmt>
  <rfmt sheetId="2" sqref="C36:C41">
    <dxf>
      <numFmt numFmtId="1" formatCode="0"/>
    </dxf>
  </rfmt>
  <rcc rId="614" sId="2" numFmtId="4">
    <oc r="C36">
      <v>0.1</v>
    </oc>
    <nc r="C36">
      <v>10</v>
    </nc>
  </rcc>
  <rcc rId="615" sId="2" numFmtId="4">
    <oc r="C37">
      <v>0.2</v>
    </oc>
    <nc r="C37">
      <v>20</v>
    </nc>
  </rcc>
  <rcc rId="616" sId="2" numFmtId="4">
    <oc r="C38">
      <v>0.5</v>
    </oc>
    <nc r="C38">
      <v>50</v>
    </nc>
  </rcc>
  <rcc rId="617" sId="2" numFmtId="4">
    <oc r="C39">
      <v>0.8</v>
    </oc>
    <nc r="C39">
      <v>80</v>
    </nc>
  </rcc>
  <rcc rId="618" sId="2" numFmtId="4">
    <oc r="C40">
      <v>1</v>
    </oc>
    <nc r="C40">
      <v>100</v>
    </nc>
  </rcc>
  <rcc rId="619" sId="2" numFmtId="4">
    <oc r="C41">
      <v>0.45</v>
    </oc>
    <nc r="C41">
      <v>45</v>
    </nc>
  </rcc>
  <rcc rId="620" sId="2">
    <oc r="D36">
      <f>B36*C36</f>
    </oc>
    <nc r="D36">
      <f>B36*C36/100</f>
    </nc>
  </rcc>
  <rcc rId="621" sId="2">
    <oc r="D37">
      <f>B37*C37</f>
    </oc>
    <nc r="D37">
      <f>B37*C37/100</f>
    </nc>
  </rcc>
  <rcc rId="622" sId="2">
    <oc r="D38">
      <f>B38*C38</f>
    </oc>
    <nc r="D38">
      <f>B38*C38/100</f>
    </nc>
  </rcc>
  <rcc rId="623" sId="2">
    <oc r="D39">
      <f>B39*C39</f>
    </oc>
    <nc r="D39">
      <f>B39*C39/100</f>
    </nc>
  </rcc>
  <rcc rId="624" sId="2">
    <oc r="D40">
      <f>B40*C40</f>
    </oc>
    <nc r="D40">
      <f>B40*C40/100</f>
    </nc>
  </rcc>
  <rcc rId="625" sId="2">
    <oc r="D41">
      <f>B41*C41</f>
    </oc>
    <nc r="D41">
      <f>B41*C41/100</f>
    </nc>
  </rcc>
  <rfmt sheetId="2" sqref="F50">
    <dxf>
      <alignment horizontal="general" vertical="bottom" textRotation="0" wrapText="0" indent="0" justifyLastLine="0" shrinkToFit="0" readingOrder="0"/>
    </dxf>
  </rfmt>
  <rfmt sheetId="2" sqref="F51">
    <dxf>
      <alignment horizontal="general" vertical="bottom" textRotation="0" wrapText="0" indent="0" justifyLastLine="0" shrinkToFit="0" readingOrder="0"/>
    </dxf>
  </rfmt>
  <rfmt sheetId="2" sqref="F52">
    <dxf>
      <alignment horizontal="general" vertical="bottom" textRotation="0" wrapText="0" indent="0" justifyLastLine="0" shrinkToFit="0" readingOrder="0"/>
    </dxf>
  </rfmt>
  <rfmt sheetId="2" sqref="C47:C52">
    <dxf>
      <numFmt numFmtId="1" formatCode="0"/>
    </dxf>
  </rfmt>
  <rcc rId="626" sId="2" numFmtId="4">
    <oc r="C47">
      <v>0.05</v>
    </oc>
    <nc r="C47">
      <v>5</v>
    </nc>
  </rcc>
  <rcc rId="627" sId="2" numFmtId="4">
    <oc r="C48">
      <v>0.25</v>
    </oc>
    <nc r="C48">
      <v>25</v>
    </nc>
  </rcc>
  <rcc rId="628" sId="2" numFmtId="4">
    <oc r="C49">
      <v>0.5</v>
    </oc>
    <nc r="C49">
      <v>50</v>
    </nc>
  </rcc>
  <rcc rId="629" sId="2" numFmtId="4">
    <oc r="C50">
      <v>0.8</v>
    </oc>
    <nc r="C50">
      <v>80</v>
    </nc>
  </rcc>
  <rcc rId="630" sId="2" numFmtId="4">
    <oc r="C51">
      <v>1</v>
    </oc>
    <nc r="C51">
      <v>100</v>
    </nc>
  </rcc>
  <rcc rId="631" sId="2" numFmtId="4">
    <oc r="C52">
      <v>0.45</v>
    </oc>
    <nc r="C52">
      <v>45</v>
    </nc>
  </rcc>
  <rcc rId="632" sId="2">
    <oc r="D47">
      <f>B47*C47</f>
    </oc>
    <nc r="D47">
      <f>B47*C47/100</f>
    </nc>
  </rcc>
  <rcc rId="633" sId="2">
    <oc r="D48">
      <f>B48*C48</f>
    </oc>
    <nc r="D48">
      <f>B48*C48/100</f>
    </nc>
  </rcc>
  <rcc rId="634" sId="2">
    <oc r="D49">
      <f>B49*C49</f>
    </oc>
    <nc r="D49">
      <f>B49*C49/100</f>
    </nc>
  </rcc>
  <rcc rId="635" sId="2">
    <oc r="D50">
      <f>B50*C50</f>
    </oc>
    <nc r="D50">
      <f>B50*C50/100</f>
    </nc>
  </rcc>
  <rcc rId="636" sId="2">
    <oc r="D51">
      <f>B51*C51</f>
    </oc>
    <nc r="D51">
      <f>B51*C51/100</f>
    </nc>
  </rcc>
  <rcc rId="637" sId="2">
    <oc r="D52">
      <f>B52*C52</f>
    </oc>
    <nc r="D52">
      <f>B52*C52/100</f>
    </nc>
  </rcc>
  <rfmt sheetId="3" sqref="F9">
    <dxf>
      <alignment horizontal="general" vertical="bottom" textRotation="0" wrapText="0" indent="0" justifyLastLine="0" shrinkToFit="0" readingOrder="0"/>
    </dxf>
  </rfmt>
  <rfmt sheetId="3" sqref="F10">
    <dxf>
      <alignment horizontal="general" vertical="bottom" textRotation="0" wrapText="0" indent="0" justifyLastLine="0" shrinkToFit="0" readingOrder="0"/>
    </dxf>
  </rfmt>
  <rfmt sheetId="3" sqref="C6:C10">
    <dxf>
      <numFmt numFmtId="1" formatCode="0"/>
    </dxf>
  </rfmt>
  <rcc rId="638" sId="3" numFmtId="4">
    <oc r="C6">
      <v>0.9</v>
    </oc>
    <nc r="C6">
      <v>90</v>
    </nc>
  </rcc>
  <rcc rId="639" sId="3" numFmtId="4">
    <oc r="C7">
      <v>0.9</v>
    </oc>
    <nc r="C7">
      <v>90</v>
    </nc>
  </rcc>
  <rcc rId="640" sId="3" numFmtId="4">
    <oc r="C8">
      <v>1</v>
    </oc>
    <nc r="C8">
      <v>100</v>
    </nc>
  </rcc>
  <rcc rId="641" sId="3" numFmtId="4">
    <oc r="C9">
      <v>1</v>
    </oc>
    <nc r="C9">
      <v>100</v>
    </nc>
  </rcc>
  <rcc rId="642" sId="3" numFmtId="4">
    <oc r="C10">
      <v>0.05</v>
    </oc>
    <nc r="C10">
      <v>5</v>
    </nc>
  </rcc>
  <rcc rId="643" sId="3">
    <oc r="D6">
      <f>B6*C6</f>
    </oc>
    <nc r="D6">
      <f>B6*C6/100</f>
    </nc>
  </rcc>
  <rcc rId="644" sId="3">
    <oc r="D7">
      <f>B7*C7</f>
    </oc>
    <nc r="D7">
      <f>B7*C7/100</f>
    </nc>
  </rcc>
  <rcc rId="645" sId="3">
    <oc r="D8">
      <f>B8*C8</f>
    </oc>
    <nc r="D8">
      <f>B8*C8/100</f>
    </nc>
  </rcc>
  <rcc rId="646" sId="3">
    <oc r="D9">
      <f>B9*C9</f>
    </oc>
    <nc r="D9">
      <f>B9*C9/100</f>
    </nc>
  </rcc>
  <rcc rId="647" sId="3">
    <oc r="D10">
      <f>B10*C10</f>
    </oc>
    <nc r="D10">
      <f>B10*C10/100</f>
    </nc>
  </rcc>
  <rcc rId="648" sId="3">
    <nc r="F17">
      <v>90</v>
    </nc>
  </rcc>
  <rcc rId="649" sId="3">
    <nc r="F18">
      <v>100</v>
    </nc>
  </rcc>
  <rfmt sheetId="3" sqref="F19">
    <dxf>
      <alignment horizontal="general" vertical="bottom" textRotation="0" wrapText="0" indent="0" justifyLastLine="0" shrinkToFit="0" readingOrder="0"/>
    </dxf>
  </rfmt>
  <rfmt sheetId="3" sqref="F20">
    <dxf>
      <alignment horizontal="general" vertical="bottom" textRotation="0" wrapText="0" indent="0" justifyLastLine="0" shrinkToFit="0" readingOrder="0"/>
    </dxf>
  </rfmt>
  <rfmt sheetId="3" sqref="F21">
    <dxf>
      <alignment horizontal="general" vertical="bottom" textRotation="0" wrapText="0" indent="0" justifyLastLine="0" shrinkToFit="0" readingOrder="0"/>
    </dxf>
  </rfmt>
  <rfmt sheetId="3" sqref="C16:C21">
    <dxf>
      <numFmt numFmtId="1" formatCode="0"/>
    </dxf>
  </rfmt>
  <rcc rId="650" sId="3" numFmtId="4">
    <oc r="C16">
      <v>0.9</v>
    </oc>
    <nc r="C16">
      <v>90</v>
    </nc>
  </rcc>
  <rcc rId="651" sId="3" numFmtId="4">
    <oc r="C17">
      <v>0.9</v>
    </oc>
    <nc r="C17">
      <v>90</v>
    </nc>
  </rcc>
  <rcc rId="652" sId="3" numFmtId="4">
    <oc r="C18">
      <v>1</v>
    </oc>
    <nc r="C18">
      <v>100</v>
    </nc>
  </rcc>
  <rcc rId="653" sId="3" numFmtId="4">
    <oc r="C19">
      <v>1.1000000000000001</v>
    </oc>
    <nc r="C19">
      <v>110</v>
    </nc>
  </rcc>
  <rcc rId="654" sId="3" numFmtId="4">
    <oc r="C20">
      <v>1</v>
    </oc>
    <nc r="C20">
      <v>100</v>
    </nc>
  </rcc>
  <rcc rId="655" sId="3" numFmtId="4">
    <oc r="C21">
      <v>0.05</v>
    </oc>
    <nc r="C21">
      <v>5</v>
    </nc>
  </rcc>
  <rcc rId="656" sId="3">
    <oc r="D16">
      <f>B16*C16</f>
    </oc>
    <nc r="D16">
      <f>B16*C16/100</f>
    </nc>
  </rcc>
  <rcc rId="657" sId="3">
    <oc r="D17">
      <f>B17*C17</f>
    </oc>
    <nc r="D17">
      <f>B17*C17/100</f>
    </nc>
  </rcc>
  <rcc rId="658" sId="3">
    <oc r="D18">
      <f>B18*C18</f>
    </oc>
    <nc r="D18">
      <f>B18*C18/100</f>
    </nc>
  </rcc>
  <rcc rId="659" sId="3">
    <oc r="D19">
      <f>B19*C19</f>
    </oc>
    <nc r="D19">
      <f>B19*C19/100</f>
    </nc>
  </rcc>
  <rcc rId="660" sId="3">
    <oc r="D20">
      <f>B20*C20</f>
    </oc>
    <nc r="D20">
      <f>B20*C20/100</f>
    </nc>
  </rcc>
  <rcc rId="661" sId="3">
    <oc r="D21">
      <f>B21*C21</f>
    </oc>
    <nc r="D21">
      <f>B21*C21/100</f>
    </nc>
  </rcc>
  <rfmt sheetId="3" sqref="F30">
    <dxf>
      <alignment horizontal="general" vertical="bottom" textRotation="0" wrapText="0" indent="0" justifyLastLine="0" shrinkToFit="0" readingOrder="0"/>
    </dxf>
  </rfmt>
  <rfmt sheetId="3" sqref="F31">
    <dxf>
      <alignment horizontal="general" vertical="bottom" textRotation="0" wrapText="0" indent="0" justifyLastLine="0" shrinkToFit="0" readingOrder="0"/>
    </dxf>
  </rfmt>
  <rfmt sheetId="3" sqref="F32">
    <dxf>
      <alignment horizontal="general" vertical="bottom" textRotation="0" wrapText="0" indent="0" justifyLastLine="0" shrinkToFit="0" readingOrder="0"/>
    </dxf>
  </rfmt>
  <rfmt sheetId="3" sqref="F33">
    <dxf>
      <alignment horizontal="general" vertical="bottom" textRotation="0" wrapText="0" indent="0" justifyLastLine="0" shrinkToFit="0" readingOrder="0"/>
    </dxf>
  </rfmt>
  <rfmt sheetId="3" sqref="F34">
    <dxf>
      <alignment horizontal="general" vertical="bottom" textRotation="0" wrapText="0" indent="0" justifyLastLine="0" shrinkToFit="0" readingOrder="0"/>
    </dxf>
  </rfmt>
  <rfmt sheetId="3" sqref="C27:C34">
    <dxf>
      <numFmt numFmtId="1" formatCode="0"/>
    </dxf>
  </rfmt>
  <rcc rId="662" sId="3" numFmtId="4">
    <oc r="C27">
      <v>0.68</v>
    </oc>
    <nc r="C27">
      <v>68</v>
    </nc>
  </rcc>
  <rcc rId="663" sId="3" numFmtId="4">
    <oc r="C28">
      <v>7.0000000000000007E-2</v>
    </oc>
    <nc r="C28">
      <v>7</v>
    </nc>
  </rcc>
  <rcc rId="664" sId="3" numFmtId="4">
    <oc r="C29">
      <v>0.75</v>
    </oc>
    <nc r="C29">
      <v>75</v>
    </nc>
  </rcc>
  <rcc rId="665" sId="3" numFmtId="4">
    <oc r="C30">
      <v>0.8</v>
    </oc>
    <nc r="C30">
      <v>80</v>
    </nc>
  </rcc>
  <rcc rId="666" sId="3" numFmtId="4">
    <oc r="C31">
      <v>0.8</v>
    </oc>
    <nc r="C31">
      <v>80</v>
    </nc>
  </rcc>
  <rcc rId="667" sId="3" numFmtId="4">
    <oc r="C32">
      <v>0.01</v>
    </oc>
    <nc r="C32">
      <v>1</v>
    </nc>
  </rcc>
  <rcc rId="668" sId="3" numFmtId="4">
    <oc r="C33">
      <v>0.19</v>
    </oc>
    <nc r="C33">
      <v>19</v>
    </nc>
  </rcc>
  <rcc rId="669" sId="3" numFmtId="4">
    <oc r="C34">
      <v>0.18</v>
    </oc>
    <nc r="C34">
      <v>18</v>
    </nc>
  </rcc>
  <rcc rId="670" sId="3">
    <oc r="D27">
      <f>B27*C27</f>
    </oc>
    <nc r="D27">
      <f>B27*C27/100</f>
    </nc>
  </rcc>
  <rcc rId="671" sId="3">
    <oc r="D28">
      <f>B28*C28</f>
    </oc>
    <nc r="D28">
      <f>B28*C28/100</f>
    </nc>
  </rcc>
  <rcc rId="672" sId="3">
    <oc r="D29">
      <f>B29*C29</f>
    </oc>
    <nc r="D29">
      <f>B29*C29/100</f>
    </nc>
  </rcc>
  <rcc rId="673" sId="3">
    <oc r="D30">
      <f>B30*C30</f>
    </oc>
    <nc r="D30">
      <f>B30*C30/100</f>
    </nc>
  </rcc>
  <rcc rId="674" sId="3">
    <oc r="D31">
      <f>B31*C31</f>
    </oc>
    <nc r="D31">
      <f>B31*C31/100</f>
    </nc>
  </rcc>
  <rcc rId="675" sId="3">
    <oc r="D32">
      <f>B32*C32</f>
    </oc>
    <nc r="D32">
      <f>B32*C32/100</f>
    </nc>
  </rcc>
  <rcc rId="676" sId="3">
    <oc r="D33">
      <f>B33*C33</f>
    </oc>
    <nc r="D33">
      <f>B33*C33/100</f>
    </nc>
  </rcc>
  <rcc rId="677" sId="3">
    <oc r="D34">
      <f>B34*C34</f>
    </oc>
    <nc r="D34">
      <f>B34*C34/100</f>
    </nc>
  </rcc>
  <rfmt sheetId="3" sqref="F43">
    <dxf>
      <alignment horizontal="general" vertical="bottom" textRotation="0" wrapText="0" indent="0" justifyLastLine="0" shrinkToFit="0" readingOrder="0"/>
    </dxf>
  </rfmt>
  <rfmt sheetId="3" sqref="F44">
    <dxf>
      <alignment horizontal="general" vertical="bottom" textRotation="0" wrapText="0" indent="0" justifyLastLine="0" shrinkToFit="0" readingOrder="0"/>
    </dxf>
  </rfmt>
  <rfmt sheetId="3" sqref="F45">
    <dxf>
      <alignment horizontal="general" vertical="bottom" textRotation="0" wrapText="0" indent="0" justifyLastLine="0" shrinkToFit="0" readingOrder="0"/>
    </dxf>
  </rfmt>
  <rfmt sheetId="3" sqref="F46">
    <dxf>
      <alignment horizontal="general" vertical="bottom" textRotation="0" wrapText="0" indent="0" justifyLastLine="0" shrinkToFit="0" readingOrder="0"/>
    </dxf>
  </rfmt>
  <rfmt sheetId="3" sqref="F47">
    <dxf>
      <alignment horizontal="general" vertical="bottom" textRotation="0" wrapText="0" indent="0" justifyLastLine="0" shrinkToFit="0" readingOrder="0"/>
    </dxf>
  </rfmt>
  <rfmt sheetId="3" sqref="C40:C47">
    <dxf>
      <numFmt numFmtId="1" formatCode="0"/>
    </dxf>
  </rfmt>
  <rcc rId="678" sId="3" numFmtId="4">
    <oc r="C40">
      <v>0.68</v>
    </oc>
    <nc r="C40">
      <v>68</v>
    </nc>
  </rcc>
  <rcc rId="679" sId="3" numFmtId="4">
    <oc r="C41">
      <v>7.0000000000000007E-2</v>
    </oc>
    <nc r="C41">
      <v>7</v>
    </nc>
  </rcc>
  <rcc rId="680" sId="3" numFmtId="4">
    <oc r="C42">
      <v>0.75</v>
    </oc>
    <nc r="C42">
      <v>75</v>
    </nc>
  </rcc>
  <rcc rId="681" sId="3" numFmtId="4">
    <oc r="C43">
      <v>0.8</v>
    </oc>
    <nc r="C43">
      <v>80</v>
    </nc>
  </rcc>
  <rcc rId="682" sId="3" numFmtId="4">
    <oc r="C44">
      <v>0.8</v>
    </oc>
    <nc r="C44">
      <v>80</v>
    </nc>
  </rcc>
  <rcc rId="683" sId="3" numFmtId="4">
    <oc r="C45">
      <v>0.01</v>
    </oc>
    <nc r="C45">
      <v>1</v>
    </nc>
  </rcc>
  <rcc rId="684" sId="3" numFmtId="4">
    <oc r="C46">
      <v>0.19</v>
    </oc>
    <nc r="C46">
      <v>19</v>
    </nc>
  </rcc>
  <rcc rId="685" sId="3" numFmtId="4">
    <oc r="C47">
      <v>0.18</v>
    </oc>
    <nc r="C47">
      <v>18</v>
    </nc>
  </rcc>
  <rcc rId="686" sId="3">
    <oc r="D40">
      <f>B40*C40</f>
    </oc>
    <nc r="D40">
      <f>B40*C40/100</f>
    </nc>
  </rcc>
  <rcc rId="687" sId="3">
    <oc r="D41">
      <f>B41*C41</f>
    </oc>
    <nc r="D41">
      <f>B41*C41/100</f>
    </nc>
  </rcc>
  <rcc rId="688" sId="3">
    <oc r="D42">
      <f>B42*C42</f>
    </oc>
    <nc r="D42">
      <f>B42*C42/100</f>
    </nc>
  </rcc>
  <rcc rId="689" sId="3">
    <oc r="D43">
      <f>B43*C43</f>
    </oc>
    <nc r="D43">
      <f>B43*C43/100</f>
    </nc>
  </rcc>
  <rcc rId="690" sId="3">
    <oc r="D44">
      <f>B44*C44</f>
    </oc>
    <nc r="D44">
      <f>B44*C44/100</f>
    </nc>
  </rcc>
  <rcc rId="691" sId="3">
    <oc r="D45">
      <f>B45*C45</f>
    </oc>
    <nc r="D45">
      <f>B45*C45/100</f>
    </nc>
  </rcc>
  <rcc rId="692" sId="3">
    <oc r="D46">
      <f>B46*C46</f>
    </oc>
    <nc r="D46">
      <f>B46*C46/100</f>
    </nc>
  </rcc>
  <rcc rId="693" sId="3">
    <oc r="D47">
      <f>B47*C47</f>
    </oc>
    <nc r="D47">
      <f>B47*C47/100</f>
    </nc>
  </rcc>
  <rfmt sheetId="3" sqref="F56">
    <dxf>
      <alignment horizontal="general" vertical="bottom" textRotation="0" wrapText="0" indent="0" justifyLastLine="0" shrinkToFit="0" readingOrder="0"/>
    </dxf>
  </rfmt>
  <rfmt sheetId="3" sqref="F57">
    <dxf>
      <alignment horizontal="general" vertical="bottom" textRotation="0" wrapText="0" indent="0" justifyLastLine="0" shrinkToFit="0" readingOrder="0"/>
    </dxf>
  </rfmt>
  <rfmt sheetId="3" sqref="F58">
    <dxf>
      <alignment horizontal="general" vertical="bottom" textRotation="0" wrapText="0" indent="0" justifyLastLine="0" shrinkToFit="0" readingOrder="0"/>
    </dxf>
  </rfmt>
  <rfmt sheetId="3" sqref="F59">
    <dxf>
      <alignment horizontal="general" vertical="bottom" textRotation="0" wrapText="0" indent="0" justifyLastLine="0" shrinkToFit="0" readingOrder="0"/>
    </dxf>
  </rfmt>
  <rfmt sheetId="3" sqref="F60">
    <dxf>
      <alignment horizontal="general" vertical="bottom" textRotation="0" wrapText="0" indent="0" justifyLastLine="0" shrinkToFit="0" readingOrder="0"/>
    </dxf>
  </rfmt>
  <rfmt sheetId="3" sqref="C53:C60">
    <dxf>
      <numFmt numFmtId="1" formatCode="0"/>
    </dxf>
  </rfmt>
  <rcc rId="694" sId="3" numFmtId="4">
    <oc r="C53">
      <v>0.6</v>
    </oc>
    <nc r="C53">
      <v>60</v>
    </nc>
  </rcc>
  <rcc rId="695" sId="3" numFmtId="4">
    <oc r="C54">
      <v>0.05</v>
    </oc>
    <nc r="C54">
      <v>5</v>
    </nc>
  </rcc>
  <rcc rId="696" sId="3" numFmtId="4">
    <oc r="C55">
      <v>0.65</v>
    </oc>
    <nc r="C55">
      <v>65</v>
    </nc>
  </rcc>
  <rcc rId="697" sId="3" numFmtId="4">
    <oc r="C56">
      <v>0.7</v>
    </oc>
    <nc r="C56">
      <v>70</v>
    </nc>
  </rcc>
  <rcc rId="698" sId="3" numFmtId="4">
    <oc r="C57">
      <v>0.7</v>
    </oc>
    <nc r="C57">
      <v>70</v>
    </nc>
  </rcc>
  <rcc rId="699" sId="3" numFmtId="4">
    <oc r="C58">
      <v>0.01</v>
    </oc>
    <nc r="C58">
      <v>1</v>
    </nc>
  </rcc>
  <rcc rId="700" sId="3" numFmtId="4">
    <oc r="C59">
      <v>0.3</v>
    </oc>
    <nc r="C59">
      <v>30</v>
    </nc>
  </rcc>
  <rcc rId="701" sId="3" numFmtId="4">
    <oc r="C60">
      <v>0.28999999999999998</v>
    </oc>
    <nc r="C60">
      <v>29</v>
    </nc>
  </rcc>
  <rfmt sheetId="3" sqref="F69">
    <dxf>
      <alignment horizontal="general" vertical="bottom" textRotation="0" wrapText="0" indent="0" justifyLastLine="0" shrinkToFit="0" readingOrder="0"/>
    </dxf>
  </rfmt>
  <rfmt sheetId="3" sqref="F70">
    <dxf>
      <alignment horizontal="general" vertical="bottom" textRotation="0" wrapText="0" indent="0" justifyLastLine="0" shrinkToFit="0" readingOrder="0"/>
    </dxf>
  </rfmt>
  <rfmt sheetId="3" sqref="F71">
    <dxf>
      <alignment horizontal="general" vertical="bottom" textRotation="0" wrapText="0" indent="0" justifyLastLine="0" shrinkToFit="0" readingOrder="0"/>
    </dxf>
  </rfmt>
  <rfmt sheetId="3" sqref="F72">
    <dxf>
      <alignment horizontal="general" vertical="bottom" textRotation="0" wrapText="0" indent="0" justifyLastLine="0" shrinkToFit="0" readingOrder="0"/>
    </dxf>
  </rfmt>
  <rfmt sheetId="3" sqref="F73">
    <dxf>
      <alignment horizontal="general" vertical="bottom" textRotation="0" wrapText="0" indent="0" justifyLastLine="0" shrinkToFit="0" readingOrder="0"/>
    </dxf>
  </rfmt>
  <rfmt sheetId="3" sqref="C66:C73">
    <dxf>
      <numFmt numFmtId="1" formatCode="0"/>
    </dxf>
  </rfmt>
  <rcc rId="702" sId="3" numFmtId="4">
    <oc r="C66">
      <v>0.75</v>
    </oc>
    <nc r="C66">
      <v>75</v>
    </nc>
  </rcc>
  <rcc rId="703" sId="3" numFmtId="4">
    <oc r="C67">
      <v>0.05</v>
    </oc>
    <nc r="C67">
      <v>5</v>
    </nc>
  </rcc>
  <rcc rId="704" sId="3" numFmtId="4">
    <oc r="C68">
      <v>0.8</v>
    </oc>
    <nc r="C68">
      <v>80</v>
    </nc>
  </rcc>
  <rcc rId="705" sId="3" numFmtId="4">
    <oc r="C69">
      <v>0.84</v>
    </oc>
    <nc r="C69">
      <v>84</v>
    </nc>
  </rcc>
  <rcc rId="706" sId="3" numFmtId="4">
    <oc r="C70">
      <v>0.84</v>
    </oc>
    <nc r="C70">
      <v>84</v>
    </nc>
  </rcc>
  <rcc rId="707" sId="3" numFmtId="4">
    <oc r="C71">
      <v>0.01</v>
    </oc>
    <nc r="C71">
      <v>1</v>
    </nc>
  </rcc>
  <rcc rId="708" sId="3" numFmtId="4">
    <oc r="C72">
      <v>0.16</v>
    </oc>
    <nc r="C72">
      <v>16</v>
    </nc>
  </rcc>
  <rcc rId="709" sId="3" numFmtId="4">
    <oc r="C73">
      <v>0.15</v>
    </oc>
    <nc r="C73">
      <v>15</v>
    </nc>
  </rcc>
  <rcc rId="710" sId="3">
    <oc r="D66">
      <f>B66*C66</f>
    </oc>
    <nc r="D66">
      <f>B66*C66/100</f>
    </nc>
  </rcc>
  <rcc rId="711" sId="3">
    <oc r="D67">
      <f>B67*C67</f>
    </oc>
    <nc r="D67">
      <f>B67*C67/100</f>
    </nc>
  </rcc>
  <rcc rId="712" sId="3">
    <oc r="D68">
      <f>B68*C68</f>
    </oc>
    <nc r="D68">
      <f>B68*C68/100</f>
    </nc>
  </rcc>
  <rcc rId="713" sId="3">
    <oc r="D69">
      <f>B69*C69</f>
    </oc>
    <nc r="D69">
      <f>B69*C69/100</f>
    </nc>
  </rcc>
  <rcc rId="714" sId="3">
    <oc r="D70">
      <f>B70*C70</f>
    </oc>
    <nc r="D70">
      <f>B70*C70/100</f>
    </nc>
  </rcc>
  <rcc rId="715" sId="3">
    <oc r="D71">
      <f>B71*C71</f>
    </oc>
    <nc r="D71">
      <f>B71*C71/100</f>
    </nc>
  </rcc>
  <rcc rId="716" sId="3">
    <oc r="D72">
      <f>B72*C72</f>
    </oc>
    <nc r="D72">
      <f>B72*C72/100</f>
    </nc>
  </rcc>
  <rcc rId="717" sId="3">
    <oc r="D73">
      <f>B73*C73</f>
    </oc>
    <nc r="D73">
      <f>B73*C73/100</f>
    </nc>
  </rcc>
  <rcc rId="718" sId="3">
    <oc r="D53">
      <f>B53*C53</f>
    </oc>
    <nc r="D53">
      <f>B53*C53/100</f>
    </nc>
  </rcc>
  <rcc rId="719" sId="3">
    <oc r="D54">
      <f>B54*C54</f>
    </oc>
    <nc r="D54">
      <f>B54*C54/100</f>
    </nc>
  </rcc>
  <rcc rId="720" sId="3">
    <oc r="D55">
      <f>B55*C55</f>
    </oc>
    <nc r="D55">
      <f>B55*C55/100</f>
    </nc>
  </rcc>
  <rcc rId="721" sId="3">
    <oc r="D56">
      <f>B56*C56</f>
    </oc>
    <nc r="D56">
      <f>B56*C56/100</f>
    </nc>
  </rcc>
  <rcc rId="722" sId="3">
    <oc r="D57">
      <f>B57*C57</f>
    </oc>
    <nc r="D57">
      <f>B57*C57/100</f>
    </nc>
  </rcc>
  <rcc rId="723" sId="3">
    <oc r="D58">
      <f>B58*C58</f>
    </oc>
    <nc r="D58">
      <f>B58*C58/100</f>
    </nc>
  </rcc>
  <rcc rId="724" sId="3">
    <oc r="D59">
      <f>B59*C59</f>
    </oc>
    <nc r="D59">
      <f>B59*C59/100</f>
    </nc>
  </rcc>
  <rcc rId="725" sId="3">
    <oc r="D60">
      <f>B60*C60</f>
    </oc>
    <nc r="D60">
      <f>B60*C60/100</f>
    </nc>
  </rcc>
  <rfmt sheetId="4" sqref="F9">
    <dxf>
      <alignment horizontal="general" vertical="bottom" textRotation="0" wrapText="0" indent="0" justifyLastLine="0" shrinkToFit="0" readingOrder="0"/>
    </dxf>
  </rfmt>
  <rfmt sheetId="4" sqref="C6:C9">
    <dxf>
      <numFmt numFmtId="1" formatCode="0"/>
    </dxf>
  </rfmt>
  <rcc rId="726" sId="4" numFmtId="4">
    <oc r="C6">
      <v>2</v>
    </oc>
    <nc r="C6">
      <v>200</v>
    </nc>
  </rcc>
  <rcc rId="727" sId="4" numFmtId="4">
    <oc r="C7">
      <v>0.7</v>
    </oc>
    <nc r="C7">
      <v>70</v>
    </nc>
  </rcc>
  <rcc rId="728" sId="4" numFmtId="4">
    <oc r="C8">
      <v>0.3</v>
    </oc>
    <nc r="C8">
      <v>30</v>
    </nc>
  </rcc>
  <rcc rId="729" sId="4" numFmtId="4">
    <oc r="C9">
      <v>0.08</v>
    </oc>
    <nc r="C9">
      <v>8</v>
    </nc>
  </rcc>
  <rcc rId="730" sId="4">
    <oc r="D6">
      <f>B6*C6</f>
    </oc>
    <nc r="D6">
      <f>B6*C6/100</f>
    </nc>
  </rcc>
  <rcc rId="731" sId="4">
    <oc r="D7">
      <f>B7*C7</f>
    </oc>
    <nc r="D7">
      <f>B7*C7/100</f>
    </nc>
  </rcc>
  <rcc rId="732" sId="4">
    <oc r="D8">
      <f>B8*C8</f>
    </oc>
    <nc r="D8">
      <f>B8*C8/100</f>
    </nc>
  </rcc>
  <rcc rId="733" sId="4">
    <oc r="D9">
      <f>B9*C9</f>
    </oc>
    <nc r="D9">
      <f>B9*C9/100</f>
    </nc>
  </rcc>
  <rfmt sheetId="4" sqref="F18">
    <dxf>
      <alignment horizontal="general" vertical="bottom" textRotation="0" wrapText="0" indent="0" justifyLastLine="0" shrinkToFit="0" readingOrder="0"/>
    </dxf>
  </rfmt>
  <rfmt sheetId="4" sqref="F19">
    <dxf>
      <alignment horizontal="general" vertical="bottom" textRotation="0" wrapText="0" indent="0" justifyLastLine="0" shrinkToFit="0" readingOrder="0"/>
    </dxf>
  </rfmt>
  <rfmt sheetId="4" sqref="F20">
    <dxf>
      <alignment horizontal="general" vertical="bottom" textRotation="0" wrapText="0" indent="0" justifyLastLine="0" shrinkToFit="0" readingOrder="0"/>
    </dxf>
  </rfmt>
  <rfmt sheetId="4" sqref="C15:C20">
    <dxf>
      <numFmt numFmtId="1" formatCode="0"/>
    </dxf>
  </rfmt>
  <rcc rId="734" sId="4" numFmtId="4">
    <oc r="C15">
      <v>1.8</v>
    </oc>
    <nc r="C15">
      <v>180</v>
    </nc>
  </rcc>
  <rcc rId="735" sId="4" numFmtId="4">
    <oc r="C16">
      <v>0.2</v>
    </oc>
    <nc r="C16">
      <v>20</v>
    </nc>
  </rcc>
  <rcc rId="736" sId="4" numFmtId="4">
    <oc r="C17">
      <v>2</v>
    </oc>
    <nc r="C17">
      <v>200</v>
    </nc>
  </rcc>
  <rcc rId="737" sId="4" numFmtId="4">
    <oc r="C18">
      <v>0.7</v>
    </oc>
    <nc r="C18">
      <v>70</v>
    </nc>
  </rcc>
  <rcc rId="738" sId="4" numFmtId="4">
    <oc r="C19">
      <v>0.3</v>
    </oc>
    <nc r="C19">
      <v>30</v>
    </nc>
  </rcc>
  <rcc rId="739" sId="4" numFmtId="4">
    <oc r="C20">
      <v>0.1</v>
    </oc>
    <nc r="C20">
      <v>10</v>
    </nc>
  </rcc>
  <rcc rId="740" sId="4">
    <oc r="D15">
      <f>B15*C15</f>
    </oc>
    <nc r="D15">
      <f>B15*C15/100</f>
    </nc>
  </rcc>
  <rcc rId="741" sId="4">
    <oc r="D16">
      <f>B16*C16</f>
    </oc>
    <nc r="D16">
      <f>B16*C16/100</f>
    </nc>
  </rcc>
  <rcc rId="742" sId="4">
    <oc r="D17">
      <f>B17*C17</f>
    </oc>
    <nc r="D17">
      <f>B17*C17/100</f>
    </nc>
  </rcc>
  <rcc rId="743" sId="4">
    <oc r="D18">
      <f>B18*C18</f>
    </oc>
    <nc r="D18">
      <f>B18*C18/100</f>
    </nc>
  </rcc>
  <rcc rId="744" sId="4">
    <oc r="D19">
      <f>B19*C19</f>
    </oc>
    <nc r="D19">
      <f>B19*C19/100</f>
    </nc>
  </rcc>
  <rcc rId="745" sId="4">
    <oc r="D20">
      <f>B20*C20</f>
    </oc>
    <nc r="D20">
      <f>B20*C20/100</f>
    </nc>
  </rcc>
  <rfmt sheetId="4" sqref="F29">
    <dxf>
      <alignment horizontal="general" vertical="bottom" textRotation="0" wrapText="0" indent="0" justifyLastLine="0" shrinkToFit="0" readingOrder="0"/>
    </dxf>
  </rfmt>
  <rfmt sheetId="4" sqref="F30">
    <dxf>
      <alignment horizontal="general" vertical="bottom" textRotation="0" wrapText="0" indent="0" justifyLastLine="0" shrinkToFit="0" readingOrder="0"/>
    </dxf>
  </rfmt>
  <rfmt sheetId="4" sqref="F31">
    <dxf>
      <alignment horizontal="general" vertical="bottom" textRotation="0" wrapText="0" indent="0" justifyLastLine="0" shrinkToFit="0" readingOrder="0"/>
    </dxf>
  </rfmt>
  <rfmt sheetId="4" sqref="C26:C31">
    <dxf>
      <numFmt numFmtId="1" formatCode="0"/>
    </dxf>
  </rfmt>
  <rcc rId="746" sId="4" numFmtId="4">
    <oc r="C26">
      <v>1.8</v>
    </oc>
    <nc r="C26">
      <v>180</v>
    </nc>
  </rcc>
  <rcc rId="747" sId="4" numFmtId="4">
    <oc r="C27">
      <v>0.2</v>
    </oc>
    <nc r="C27">
      <v>20</v>
    </nc>
  </rcc>
  <rcc rId="748" sId="4" numFmtId="4">
    <oc r="C28">
      <v>0.4</v>
    </oc>
    <nc r="C28">
      <v>40</v>
    </nc>
  </rcc>
  <rcc rId="749" sId="4" numFmtId="4">
    <oc r="C29">
      <v>0.8</v>
    </oc>
    <nc r="C29">
      <v>80</v>
    </nc>
  </rcc>
  <rcc rId="750" sId="4" numFmtId="4">
    <oc r="C30">
      <v>0.2</v>
    </oc>
    <nc r="C30">
      <v>20</v>
    </nc>
  </rcc>
  <rcc rId="751" sId="4" numFmtId="4">
    <oc r="C31">
      <v>0.1</v>
    </oc>
    <nc r="C31">
      <v>10</v>
    </nc>
  </rcc>
  <rcc rId="752" sId="4">
    <oc r="D26">
      <f>B26*C26</f>
    </oc>
    <nc r="D26">
      <f>B26*C26/100</f>
    </nc>
  </rcc>
  <rcc rId="753" sId="4">
    <oc r="D27">
      <f>B27*C27</f>
    </oc>
    <nc r="D27">
      <f>B27*C27/100</f>
    </nc>
  </rcc>
  <rcc rId="754" sId="4">
    <oc r="D28">
      <f>B28*C28</f>
    </oc>
    <nc r="D28">
      <f>B28*C28/100</f>
    </nc>
  </rcc>
  <rcc rId="755" sId="4">
    <oc r="D29">
      <f>B29*C29</f>
    </oc>
    <nc r="D29">
      <f>B29*C29/100</f>
    </nc>
  </rcc>
  <rcc rId="756" sId="4">
    <oc r="D30">
      <f>B30*C30</f>
    </oc>
    <nc r="D30">
      <f>B30*C30/100</f>
    </nc>
  </rcc>
  <rcc rId="757" sId="4">
    <oc r="D31">
      <f>B31*C31</f>
    </oc>
    <nc r="D31">
      <f>B31*C31/100</f>
    </nc>
  </rcc>
  <rfmt sheetId="4" sqref="F40">
    <dxf>
      <alignment horizontal="general" vertical="bottom" textRotation="0" wrapText="0" indent="0" justifyLastLine="0" shrinkToFit="0" readingOrder="0"/>
    </dxf>
  </rfmt>
  <rfmt sheetId="4" sqref="F41">
    <dxf>
      <alignment horizontal="general" vertical="bottom" textRotation="0" wrapText="0" indent="0" justifyLastLine="0" shrinkToFit="0" readingOrder="0"/>
    </dxf>
  </rfmt>
  <rfmt sheetId="4" sqref="C37:C41">
    <dxf>
      <numFmt numFmtId="1" formatCode="0"/>
    </dxf>
  </rfmt>
  <rcc rId="758" sId="4" numFmtId="4">
    <oc r="C37">
      <v>1.8</v>
    </oc>
    <nc r="C37">
      <v>180</v>
    </nc>
  </rcc>
  <rcc rId="759" sId="4" numFmtId="4">
    <oc r="C38">
      <v>0.2</v>
    </oc>
    <nc r="C38">
      <v>20</v>
    </nc>
  </rcc>
  <rcc rId="760" sId="4" numFmtId="4">
    <oc r="C39">
      <v>2</v>
    </oc>
    <nc r="C39">
      <v>200</v>
    </nc>
  </rcc>
  <rcc rId="761" sId="4" numFmtId="4">
    <oc r="C40">
      <v>1</v>
    </oc>
    <nc r="C40">
      <v>100</v>
    </nc>
  </rcc>
  <rcc rId="762" sId="4" numFmtId="4">
    <oc r="C41">
      <v>0.1</v>
    </oc>
    <nc r="C41">
      <v>10</v>
    </nc>
  </rcc>
  <rcc rId="763" sId="4">
    <oc r="D37">
      <f>B37*C37</f>
    </oc>
    <nc r="D37">
      <f>B37*C37/100</f>
    </nc>
  </rcc>
  <rcc rId="764" sId="4">
    <oc r="D38">
      <f>B38*C38</f>
    </oc>
    <nc r="D38">
      <f>B38*C38/100</f>
    </nc>
  </rcc>
  <rcc rId="765" sId="4">
    <oc r="D39">
      <f>B39*C39</f>
    </oc>
    <nc r="D39">
      <f>B39*C39/100</f>
    </nc>
  </rcc>
  <rcc rId="766" sId="4">
    <oc r="D40">
      <f>B40*C40</f>
    </oc>
    <nc r="D40">
      <f>B40*C40/100</f>
    </nc>
  </rcc>
  <rcc rId="767" sId="4">
    <oc r="D41">
      <f>B41*C41</f>
    </oc>
    <nc r="D41">
      <f>B41*C41/100</f>
    </nc>
  </rcc>
  <rfmt sheetId="4" sqref="F50">
    <dxf>
      <alignment horizontal="general" vertical="bottom" textRotation="0" wrapText="0" indent="0" justifyLastLine="0" shrinkToFit="0" readingOrder="0"/>
    </dxf>
  </rfmt>
  <rfmt sheetId="4" sqref="F51">
    <dxf>
      <alignment horizontal="general" vertical="bottom" textRotation="0" wrapText="0" indent="0" justifyLastLine="0" shrinkToFit="0" readingOrder="0"/>
    </dxf>
  </rfmt>
  <rfmt sheetId="4" sqref="F52">
    <dxf>
      <alignment horizontal="general" vertical="bottom" textRotation="0" wrapText="0" indent="0" justifyLastLine="0" shrinkToFit="0" readingOrder="0"/>
    </dxf>
  </rfmt>
  <rcmt sheetId="4" cell="C47" guid="{00000000-0000-0000-0000-000000000000}" action="delete" author="Matthias Stumpe"/>
  <rfmt sheetId="4" sqref="C47:C52">
    <dxf>
      <numFmt numFmtId="1" formatCode="0"/>
    </dxf>
  </rfmt>
  <rcc rId="768" sId="4" numFmtId="4">
    <oc r="C47">
      <v>0.9</v>
    </oc>
    <nc r="C47">
      <v>90</v>
    </nc>
  </rcc>
  <rcc rId="769" sId="4" numFmtId="4">
    <oc r="C48">
      <v>1</v>
    </oc>
    <nc r="C48">
      <v>100</v>
    </nc>
  </rcc>
  <rcc rId="770" sId="4" numFmtId="4">
    <oc r="C49">
      <v>0.1</v>
    </oc>
    <nc r="C49">
      <v>10</v>
    </nc>
  </rcc>
  <rcc rId="771" sId="4" numFmtId="4">
    <oc r="C50">
      <v>2</v>
    </oc>
    <nc r="C50">
      <v>200</v>
    </nc>
  </rcc>
  <rcc rId="772" sId="4" numFmtId="4">
    <oc r="C51">
      <v>1</v>
    </oc>
    <nc r="C51">
      <v>100</v>
    </nc>
  </rcc>
  <rcc rId="773" sId="4" numFmtId="4">
    <oc r="C52">
      <v>0.15</v>
    </oc>
    <nc r="C52">
      <v>15</v>
    </nc>
  </rcc>
  <rcc rId="774" sId="4">
    <oc r="D47">
      <f>B47*C47</f>
    </oc>
    <nc r="D47">
      <f>B47*C47/100</f>
    </nc>
  </rcc>
  <rcc rId="775" sId="4">
    <oc r="D48">
      <f>B48*C48</f>
    </oc>
    <nc r="D48">
      <f>B48*C48/100</f>
    </nc>
  </rcc>
  <rcc rId="776" sId="4">
    <oc r="D49">
      <f>B49*C49</f>
    </oc>
    <nc r="D49">
      <f>B49*C49/100</f>
    </nc>
  </rcc>
  <rcc rId="777" sId="4">
    <oc r="D50">
      <f>B50*C50</f>
    </oc>
    <nc r="D50">
      <f>B50*C50/100</f>
    </nc>
  </rcc>
  <rcc rId="778" sId="4">
    <oc r="D51">
      <f>B51*C51</f>
    </oc>
    <nc r="D51">
      <f>B51*C51/100</f>
    </nc>
  </rcc>
  <rcc rId="779" sId="4">
    <oc r="D52">
      <f>B52*C52</f>
    </oc>
    <nc r="D52">
      <f>B52*C52/100</f>
    </nc>
  </rcc>
  <rfmt sheetId="4" sqref="F61">
    <dxf>
      <alignment horizontal="general" vertical="bottom" textRotation="0" wrapText="0" indent="0" justifyLastLine="0" shrinkToFit="0" readingOrder="0"/>
    </dxf>
  </rfmt>
  <rfmt sheetId="4" sqref="C58:C61">
    <dxf>
      <numFmt numFmtId="1" formatCode="0"/>
    </dxf>
  </rfmt>
  <rcc rId="780" sId="4" numFmtId="4">
    <oc r="C58">
      <v>1.9</v>
    </oc>
    <nc r="C58">
      <v>190</v>
    </nc>
  </rcc>
  <rcc rId="781" sId="4" numFmtId="4">
    <oc r="C59">
      <v>0.1</v>
    </oc>
    <nc r="C59">
      <v>10</v>
    </nc>
  </rcc>
  <rcc rId="782" sId="4" numFmtId="4">
    <oc r="C60">
      <v>2</v>
    </oc>
    <nc r="C60">
      <v>200</v>
    </nc>
  </rcc>
  <rcc rId="783" sId="4" numFmtId="4">
    <oc r="C61">
      <v>1</v>
    </oc>
    <nc r="C61">
      <v>100</v>
    </nc>
  </rcc>
  <rcc rId="784" sId="4">
    <oc r="D58">
      <f>B58*C58</f>
    </oc>
    <nc r="D58">
      <f>B58*C58/100</f>
    </nc>
  </rcc>
  <rcc rId="785" sId="4">
    <oc r="D59">
      <f>B59*C59</f>
    </oc>
    <nc r="D59">
      <f>B59*C59/100</f>
    </nc>
  </rcc>
  <rcc rId="786" sId="4">
    <oc r="D60">
      <f>B60*C60</f>
    </oc>
    <nc r="D60">
      <f>B60*C60/100</f>
    </nc>
  </rcc>
  <rcc rId="787" sId="4">
    <oc r="D61">
      <f>B61*C61</f>
    </oc>
    <nc r="D61">
      <f>B61*C61/100</f>
    </nc>
  </rcc>
  <rfmt sheetId="5" sqref="F9">
    <dxf>
      <alignment horizontal="general" vertical="bottom" textRotation="0" wrapText="0" indent="0" justifyLastLine="0" shrinkToFit="0" readingOrder="0"/>
    </dxf>
  </rfmt>
  <rfmt sheetId="5" sqref="F10">
    <dxf>
      <alignment horizontal="general" vertical="bottom" textRotation="0" wrapText="0" indent="0" justifyLastLine="0" shrinkToFit="0" readingOrder="0"/>
    </dxf>
  </rfmt>
  <rfmt sheetId="5" sqref="F11">
    <dxf>
      <alignment horizontal="general" vertical="bottom" textRotation="0" wrapText="0" indent="0" justifyLastLine="0" shrinkToFit="0" readingOrder="0"/>
    </dxf>
  </rfmt>
  <rfmt sheetId="5" sqref="F12">
    <dxf>
      <alignment horizontal="general" vertical="bottom" textRotation="0" wrapText="0" indent="0" justifyLastLine="0" shrinkToFit="0" readingOrder="0"/>
    </dxf>
  </rfmt>
  <rfmt sheetId="5" sqref="C6:C12">
    <dxf>
      <numFmt numFmtId="1" formatCode="0"/>
    </dxf>
  </rfmt>
  <rcc rId="788" sId="5" numFmtId="4">
    <oc r="C6">
      <v>0.75</v>
    </oc>
    <nc r="C6">
      <v>75</v>
    </nc>
  </rcc>
  <rcc rId="789" sId="5" numFmtId="4">
    <oc r="C7">
      <v>0.1</v>
    </oc>
    <nc r="C7">
      <v>10</v>
    </nc>
  </rcc>
  <rcc rId="790" sId="5" numFmtId="4">
    <oc r="C8">
      <v>0.85</v>
    </oc>
    <nc r="C8">
      <v>85</v>
    </nc>
  </rcc>
  <rcc rId="791" sId="5" numFmtId="4">
    <oc r="C9">
      <v>0.95</v>
    </oc>
    <nc r="C9">
      <v>95</v>
    </nc>
  </rcc>
  <rcc rId="792" sId="5" numFmtId="4">
    <oc r="C10">
      <v>0.85</v>
    </oc>
    <nc r="C10">
      <v>85</v>
    </nc>
  </rcc>
  <rcc rId="793" sId="5" numFmtId="4">
    <oc r="C11">
      <v>0.85</v>
    </oc>
    <nc r="C11">
      <v>85</v>
    </nc>
  </rcc>
  <rcc rId="794" sId="5" numFmtId="4">
    <oc r="C12">
      <v>0.01</v>
    </oc>
    <nc r="C12">
      <v>1</v>
    </nc>
  </rcc>
  <rcc rId="795" sId="5">
    <oc r="D6">
      <f>B6*C6</f>
    </oc>
    <nc r="D6">
      <f>B6*C6/100</f>
    </nc>
  </rcc>
  <rcc rId="796" sId="5">
    <oc r="D7">
      <f>B7*C7</f>
    </oc>
    <nc r="D7">
      <f>B7*C7/100</f>
    </nc>
  </rcc>
  <rcc rId="797" sId="5">
    <oc r="D8">
      <f>B8*C8</f>
    </oc>
    <nc r="D8">
      <f>B8*C8/100</f>
    </nc>
  </rcc>
  <rcc rId="798" sId="5">
    <oc r="D9">
      <f>B9*C9</f>
    </oc>
    <nc r="D9">
      <f>B9*C9/100</f>
    </nc>
  </rcc>
  <rcc rId="799" sId="5">
    <oc r="D10">
      <f>B10*C10</f>
    </oc>
    <nc r="D10">
      <f>B10*C10/100</f>
    </nc>
  </rcc>
  <rcc rId="800" sId="5">
    <oc r="D11">
      <f>B11*C11</f>
    </oc>
    <nc r="D11">
      <f>B11*C11/100</f>
    </nc>
  </rcc>
  <rcc rId="801" sId="5">
    <oc r="D12">
      <f>B12*C12</f>
    </oc>
    <nc r="D12">
      <f>B12*C12/100</f>
    </nc>
  </rcc>
  <rfmt sheetId="5" sqref="F21">
    <dxf>
      <alignment horizontal="general" vertical="bottom" textRotation="0" wrapText="0" indent="0" justifyLastLine="0" shrinkToFit="0" readingOrder="0"/>
    </dxf>
  </rfmt>
  <rcc rId="802" sId="5">
    <nc r="F21">
      <v>95</v>
    </nc>
  </rcc>
  <rfmt sheetId="5" sqref="F22">
    <dxf>
      <alignment horizontal="general" vertical="bottom" textRotation="0" wrapText="0" indent="0" justifyLastLine="0" shrinkToFit="0" readingOrder="0"/>
    </dxf>
  </rfmt>
  <rfmt sheetId="5" sqref="F23">
    <dxf>
      <alignment horizontal="general" vertical="bottom" textRotation="0" wrapText="0" indent="0" justifyLastLine="0" shrinkToFit="0" readingOrder="0"/>
    </dxf>
  </rfmt>
  <rfmt sheetId="5" sqref="C18:C23">
    <dxf>
      <numFmt numFmtId="1" formatCode="0"/>
    </dxf>
  </rfmt>
  <rcc rId="803" sId="5" numFmtId="4">
    <oc r="C18">
      <v>0.75</v>
    </oc>
    <nc r="C18">
      <v>75</v>
    </nc>
  </rcc>
  <rcc rId="804" sId="5" numFmtId="4">
    <oc r="C19">
      <v>0.1</v>
    </oc>
    <nc r="C19">
      <v>10</v>
    </nc>
  </rcc>
  <rcc rId="805" sId="5" numFmtId="4">
    <oc r="C20">
      <v>0.85</v>
    </oc>
    <nc r="C20">
      <v>85</v>
    </nc>
  </rcc>
  <rcc rId="806" sId="5" numFmtId="4">
    <oc r="C21">
      <v>0.95</v>
    </oc>
    <nc r="C21">
      <v>95</v>
    </nc>
  </rcc>
  <rcc rId="807" sId="5" numFmtId="4">
    <oc r="C22">
      <v>0.85</v>
    </oc>
    <nc r="C22">
      <v>85</v>
    </nc>
  </rcc>
  <rcc rId="808" sId="5" numFmtId="4">
    <oc r="C23">
      <v>0.01</v>
    </oc>
    <nc r="C23">
      <v>1</v>
    </nc>
  </rcc>
  <rcc rId="809" sId="5">
    <oc r="D18">
      <f>B18*C18</f>
    </oc>
    <nc r="D18">
      <f>B18*C18/100</f>
    </nc>
  </rcc>
  <rcc rId="810" sId="5">
    <oc r="D19">
      <f>B19*C19</f>
    </oc>
    <nc r="D19">
      <f>B19*C19/100</f>
    </nc>
  </rcc>
  <rcc rId="811" sId="5">
    <oc r="D20">
      <f>B20*C20</f>
    </oc>
    <nc r="D20">
      <f>B20*C20/100</f>
    </nc>
  </rcc>
  <rcc rId="812" sId="5">
    <oc r="D21">
      <f>B21*C21</f>
    </oc>
    <nc r="D21">
      <f>B21*C21/100</f>
    </nc>
  </rcc>
  <rcc rId="813" sId="5">
    <oc r="D22">
      <f>B22*C22</f>
    </oc>
    <nc r="D22">
      <f>B22*C22/100</f>
    </nc>
  </rcc>
  <rcc rId="814" sId="5">
    <oc r="D23">
      <f>B23*C23</f>
    </oc>
    <nc r="D23">
      <f>B23*C23/100</f>
    </nc>
  </rcc>
  <rfmt sheetId="5" sqref="F32">
    <dxf>
      <alignment horizontal="general" vertical="bottom" textRotation="0" wrapText="0" indent="0" justifyLastLine="0" shrinkToFit="0" readingOrder="0"/>
    </dxf>
  </rfmt>
  <rfmt sheetId="5" sqref="F33">
    <dxf>
      <alignment horizontal="general" vertical="bottom" textRotation="0" wrapText="0" indent="0" justifyLastLine="0" shrinkToFit="0" readingOrder="0"/>
    </dxf>
  </rfmt>
  <rfmt sheetId="5" sqref="F34">
    <dxf>
      <alignment horizontal="general" vertical="bottom" textRotation="0" wrapText="0" indent="0" justifyLastLine="0" shrinkToFit="0" readingOrder="0"/>
    </dxf>
  </rfmt>
  <rcc rId="815" sId="5" numFmtId="13">
    <oc r="C29">
      <v>0.75</v>
    </oc>
    <nc r="C29">
      <v>75</v>
    </nc>
  </rcc>
  <rcc rId="816" sId="5" numFmtId="13">
    <oc r="C30">
      <v>0.1</v>
    </oc>
    <nc r="C30">
      <v>10</v>
    </nc>
  </rcc>
  <rcc rId="817" sId="5" numFmtId="13">
    <oc r="C31">
      <v>0.85</v>
    </oc>
    <nc r="C31">
      <v>85</v>
    </nc>
  </rcc>
  <rcc rId="818" sId="5" numFmtId="13">
    <oc r="C32">
      <v>0.95</v>
    </oc>
    <nc r="C32">
      <v>95</v>
    </nc>
  </rcc>
  <rcc rId="819" sId="5" numFmtId="13">
    <oc r="C33">
      <v>0.85</v>
    </oc>
    <nc r="C33">
      <v>85</v>
    </nc>
  </rcc>
  <rcc rId="820" sId="5" numFmtId="13">
    <oc r="C34">
      <v>0.01</v>
    </oc>
    <nc r="C34">
      <v>1</v>
    </nc>
  </rcc>
  <rcc rId="821" sId="5">
    <oc r="D29">
      <f>B29*C29</f>
    </oc>
    <nc r="D29">
      <f>B29*C29/100</f>
    </nc>
  </rcc>
  <rcc rId="822" sId="5">
    <oc r="D30">
      <f>B30*C30</f>
    </oc>
    <nc r="D30">
      <f>B30*C30/100</f>
    </nc>
  </rcc>
  <rcc rId="823" sId="5">
    <oc r="D31">
      <f>B31*C31</f>
    </oc>
    <nc r="D31">
      <f>B31*C31/100</f>
    </nc>
  </rcc>
  <rcc rId="824" sId="5">
    <oc r="D32">
      <f>B32*C32</f>
    </oc>
    <nc r="D32">
      <f>B32*C32/100</f>
    </nc>
  </rcc>
  <rcc rId="825" sId="5">
    <oc r="D33">
      <f>B33*C33</f>
    </oc>
    <nc r="D33">
      <f>B33*C33/100</f>
    </nc>
  </rcc>
  <rcc rId="826" sId="5">
    <oc r="D34">
      <f>B34*C34</f>
    </oc>
    <nc r="D34">
      <f>B34*C34/100</f>
    </nc>
  </rcc>
  <rfmt sheetId="5" sqref="C29:C34">
    <dxf>
      <numFmt numFmtId="1" formatCode="0"/>
    </dxf>
  </rfmt>
  <rfmt sheetId="5" sqref="F43">
    <dxf>
      <alignment horizontal="general" vertical="bottom" textRotation="0" wrapText="0" indent="0" justifyLastLine="0" shrinkToFit="0" readingOrder="0"/>
    </dxf>
  </rfmt>
  <rfmt sheetId="5" sqref="F44">
    <dxf>
      <alignment horizontal="general" vertical="bottom" textRotation="0" wrapText="0" indent="0" justifyLastLine="0" shrinkToFit="0" readingOrder="0"/>
    </dxf>
  </rfmt>
  <rfmt sheetId="5" sqref="F45">
    <dxf>
      <alignment horizontal="general" vertical="bottom" textRotation="0" wrapText="0" indent="0" justifyLastLine="0" shrinkToFit="0" readingOrder="0"/>
    </dxf>
  </rfmt>
  <rfmt sheetId="5" sqref="C40:C45">
    <dxf>
      <numFmt numFmtId="1" formatCode="0"/>
    </dxf>
  </rfmt>
  <rcc rId="827" sId="5" numFmtId="4">
    <oc r="C40">
      <v>0.85</v>
    </oc>
    <nc r="C40">
      <v>85</v>
    </nc>
  </rcc>
  <rcc rId="828" sId="5" numFmtId="4">
    <oc r="C41">
      <v>0.05</v>
    </oc>
    <nc r="C41">
      <v>5</v>
    </nc>
  </rcc>
  <rcc rId="829" sId="5" numFmtId="4">
    <oc r="C42">
      <v>0.9</v>
    </oc>
    <nc r="C42">
      <v>90</v>
    </nc>
  </rcc>
  <rcc rId="830" sId="5" numFmtId="4">
    <oc r="C43">
      <v>0.95</v>
    </oc>
    <nc r="C43">
      <v>95</v>
    </nc>
  </rcc>
  <rcc rId="831" sId="5" numFmtId="4">
    <oc r="C44">
      <v>0.9</v>
    </oc>
    <nc r="C44">
      <v>90</v>
    </nc>
  </rcc>
  <rcc rId="832" sId="5" numFmtId="4">
    <oc r="C45">
      <v>0.01</v>
    </oc>
    <nc r="C45">
      <v>1</v>
    </nc>
  </rcc>
  <rcc rId="833" sId="5">
    <oc r="D40">
      <f>B40*C40</f>
    </oc>
    <nc r="D40">
      <f>B40*C40/100</f>
    </nc>
  </rcc>
  <rcc rId="834" sId="5">
    <oc r="D41">
      <f>B41*C41</f>
    </oc>
    <nc r="D41">
      <f>B41*C41/100</f>
    </nc>
  </rcc>
  <rcc rId="835" sId="5">
    <oc r="D42">
      <f>B42*C42</f>
    </oc>
    <nc r="D42">
      <f>B42*C42/100</f>
    </nc>
  </rcc>
  <rcc rId="836" sId="5">
    <oc r="D43">
      <f>B43*C43</f>
    </oc>
    <nc r="D43">
      <f>B43*C43/100</f>
    </nc>
  </rcc>
  <rcc rId="837" sId="5">
    <oc r="D44">
      <f>B44*C44</f>
    </oc>
    <nc r="D44">
      <f>B44*C44/100</f>
    </nc>
  </rcc>
  <rcc rId="838" sId="5">
    <oc r="D45">
      <f>B45*C45</f>
    </oc>
    <nc r="D45">
      <f>B45*C45/100</f>
    </nc>
  </rcc>
  <rfmt sheetId="5" sqref="F54">
    <dxf>
      <alignment horizontal="general" vertical="bottom" textRotation="0" wrapText="0" indent="0" justifyLastLine="0" shrinkToFit="0" readingOrder="0"/>
    </dxf>
  </rfmt>
  <rfmt sheetId="5" sqref="F55">
    <dxf>
      <alignment horizontal="general" vertical="bottom" textRotation="0" wrapText="0" indent="0" justifyLastLine="0" shrinkToFit="0" readingOrder="0"/>
    </dxf>
  </rfmt>
  <rfmt sheetId="5" sqref="F56">
    <dxf>
      <alignment horizontal="general" vertical="bottom" textRotation="0" wrapText="0" indent="0" justifyLastLine="0" shrinkToFit="0" readingOrder="0"/>
    </dxf>
  </rfmt>
  <rfmt sheetId="5" sqref="C51:C56">
    <dxf>
      <numFmt numFmtId="1" formatCode="0"/>
    </dxf>
  </rfmt>
  <rcc rId="839" sId="5" numFmtId="4">
    <oc r="C51">
      <v>0.75</v>
    </oc>
    <nc r="C51">
      <v>75</v>
    </nc>
  </rcc>
  <rcc rId="840" sId="5" numFmtId="4">
    <oc r="C52">
      <v>0.1</v>
    </oc>
    <nc r="C52">
      <v>10</v>
    </nc>
  </rcc>
  <rcc rId="841" sId="5" numFmtId="4">
    <oc r="C53">
      <v>0.85</v>
    </oc>
    <nc r="C53">
      <v>85</v>
    </nc>
  </rcc>
  <rcc rId="842" sId="5" numFmtId="4">
    <oc r="C54">
      <v>0.95</v>
    </oc>
    <nc r="C54">
      <v>95</v>
    </nc>
  </rcc>
  <rcc rId="843" sId="5" numFmtId="4">
    <oc r="C55">
      <v>0.85</v>
    </oc>
    <nc r="C55">
      <v>85</v>
    </nc>
  </rcc>
  <rcc rId="844" sId="5" numFmtId="4">
    <oc r="C56">
      <v>0.01</v>
    </oc>
    <nc r="C56">
      <v>1</v>
    </nc>
  </rcc>
  <rcc rId="845" sId="5">
    <oc r="D51">
      <f>B51*C51</f>
    </oc>
    <nc r="D51">
      <f>B51*C51/100</f>
    </nc>
  </rcc>
  <rcc rId="846" sId="5">
    <oc r="D52">
      <f>B52*C52</f>
    </oc>
    <nc r="D52">
      <f>B52*C52/100</f>
    </nc>
  </rcc>
  <rcc rId="847" sId="5">
    <oc r="D53">
      <f>B53*C53</f>
    </oc>
    <nc r="D53">
      <f>B53*C53/100</f>
    </nc>
  </rcc>
  <rcc rId="848" sId="5">
    <oc r="D54">
      <f>B54*C54</f>
    </oc>
    <nc r="D54">
      <f>B54*C54/100</f>
    </nc>
  </rcc>
  <rcc rId="849" sId="5">
    <oc r="D55">
      <f>B55*C55</f>
    </oc>
    <nc r="D55">
      <f>B55*C55/100</f>
    </nc>
  </rcc>
  <rcc rId="850" sId="5">
    <oc r="D56">
      <f>B56*C56</f>
    </oc>
    <nc r="D56">
      <f>B56*C56/100</f>
    </nc>
  </rcc>
  <rfmt sheetId="5" sqref="F65">
    <dxf>
      <alignment horizontal="general" vertical="bottom" textRotation="0" wrapText="0" indent="0" justifyLastLine="0" shrinkToFit="0" readingOrder="0"/>
    </dxf>
  </rfmt>
  <rfmt sheetId="5" sqref="F66">
    <dxf>
      <alignment horizontal="general" vertical="bottom" textRotation="0" wrapText="0" indent="0" justifyLastLine="0" shrinkToFit="0" readingOrder="0"/>
    </dxf>
  </rfmt>
  <rfmt sheetId="5" sqref="F67">
    <dxf>
      <alignment horizontal="general" vertical="bottom" textRotation="0" wrapText="0" indent="0" justifyLastLine="0" shrinkToFit="0" readingOrder="0"/>
    </dxf>
  </rfmt>
  <rfmt sheetId="5" sqref="C62:C67">
    <dxf>
      <numFmt numFmtId="1" formatCode="0"/>
    </dxf>
  </rfmt>
  <rcc rId="851" sId="5" numFmtId="4">
    <oc r="C62">
      <v>0.75</v>
    </oc>
    <nc r="C62">
      <v>75</v>
    </nc>
  </rcc>
  <rcc rId="852" sId="5" numFmtId="4">
    <oc r="C63">
      <v>0.1</v>
    </oc>
    <nc r="C63">
      <v>10</v>
    </nc>
  </rcc>
  <rcc rId="853" sId="5" numFmtId="4">
    <oc r="C64">
      <v>0.85</v>
    </oc>
    <nc r="C64">
      <v>85</v>
    </nc>
  </rcc>
  <rcc rId="854" sId="5" numFmtId="4">
    <oc r="C65">
      <v>0.95</v>
    </oc>
    <nc r="C65">
      <v>95</v>
    </nc>
  </rcc>
  <rcc rId="855" sId="5" numFmtId="4">
    <oc r="C66">
      <v>0.85</v>
    </oc>
    <nc r="C66">
      <v>85</v>
    </nc>
  </rcc>
  <rcc rId="856" sId="5" numFmtId="4">
    <oc r="C67">
      <v>0.01</v>
    </oc>
    <nc r="C67">
      <v>1</v>
    </nc>
  </rcc>
  <rcc rId="857" sId="5">
    <oc r="D62">
      <f>B62*C62</f>
    </oc>
    <nc r="D62">
      <f>B62*C62/100</f>
    </nc>
  </rcc>
  <rcc rId="858" sId="5">
    <oc r="D63">
      <f>B63*C63</f>
    </oc>
    <nc r="D63">
      <f>B63*C63/100</f>
    </nc>
  </rcc>
  <rcc rId="859" sId="5">
    <oc r="D64">
      <f>B64*C64</f>
    </oc>
    <nc r="D64">
      <f>B64*C64/100</f>
    </nc>
  </rcc>
  <rcc rId="860" sId="5">
    <oc r="D65">
      <f>B65*C65</f>
    </oc>
    <nc r="D65">
      <f>B65*C65/100</f>
    </nc>
  </rcc>
  <rcc rId="861" sId="5">
    <oc r="D66">
      <f>B66*C66</f>
    </oc>
    <nc r="D66">
      <f>B66*C66/100</f>
    </nc>
  </rcc>
  <rcc rId="862" sId="5">
    <oc r="D67">
      <f>B67*C67</f>
    </oc>
    <nc r="D67">
      <f>B67*C67/100</f>
    </nc>
  </rcc>
  <rfmt sheetId="6" sqref="F9">
    <dxf>
      <alignment horizontal="general" vertical="bottom" textRotation="0" wrapText="0" indent="0" justifyLastLine="0" shrinkToFit="0" readingOrder="0"/>
    </dxf>
  </rfmt>
  <rfmt sheetId="6" sqref="F10">
    <dxf>
      <alignment horizontal="general" vertical="bottom" textRotation="0" wrapText="0" indent="0" justifyLastLine="0" shrinkToFit="0" readingOrder="0"/>
    </dxf>
  </rfmt>
  <rfmt sheetId="6" sqref="C6:C10">
    <dxf>
      <numFmt numFmtId="1" formatCode="0"/>
    </dxf>
  </rfmt>
  <rcc rId="863" sId="6" numFmtId="4">
    <oc r="C6">
      <v>0.85</v>
    </oc>
    <nc r="C6">
      <v>85</v>
    </nc>
  </rcc>
  <rcc rId="864" sId="6" numFmtId="4">
    <oc r="C7">
      <v>0.85</v>
    </oc>
    <nc r="C7">
      <v>85</v>
    </nc>
  </rcc>
  <rcc rId="865" sId="6" numFmtId="4">
    <oc r="C8">
      <v>1</v>
    </oc>
    <nc r="C8">
      <v>100</v>
    </nc>
  </rcc>
  <rcc rId="866" sId="6" numFmtId="4">
    <oc r="C9">
      <v>1</v>
    </oc>
    <nc r="C9">
      <v>100</v>
    </nc>
  </rcc>
  <rcc rId="867" sId="6" numFmtId="4">
    <oc r="C10">
      <v>0.03</v>
    </oc>
    <nc r="C10">
      <v>3</v>
    </nc>
  </rcc>
  <rcc rId="868" sId="6">
    <oc r="D6">
      <f>B6*C6</f>
    </oc>
    <nc r="D6">
      <f>B6*C6/100</f>
    </nc>
  </rcc>
  <rcc rId="869" sId="6">
    <oc r="D7">
      <f>B7*C7</f>
    </oc>
    <nc r="D7">
      <f>B7*C7/100</f>
    </nc>
  </rcc>
  <rcc rId="870" sId="6">
    <oc r="D8">
      <f>B8*C8</f>
    </oc>
    <nc r="D8">
      <f>B8*C8/100</f>
    </nc>
  </rcc>
  <rcc rId="871" sId="6">
    <oc r="D9">
      <f>B9*C9</f>
    </oc>
    <nc r="D9">
      <f>B9*C9/100</f>
    </nc>
  </rcc>
  <rcc rId="872" sId="6">
    <oc r="D10">
      <f>B10*C10</f>
    </oc>
    <nc r="D10">
      <f>B10*C10/100</f>
    </nc>
  </rcc>
  <rfmt sheetId="6" sqref="F19">
    <dxf>
      <alignment horizontal="general" vertical="bottom" textRotation="0" wrapText="0" indent="0" justifyLastLine="0" shrinkToFit="0" readingOrder="0"/>
    </dxf>
  </rfmt>
  <rfmt sheetId="6" sqref="F20">
    <dxf>
      <alignment horizontal="general" vertical="bottom" textRotation="0" wrapText="0" indent="0" justifyLastLine="0" shrinkToFit="0" readingOrder="0"/>
    </dxf>
  </rfmt>
  <rfmt sheetId="6" sqref="F21">
    <dxf>
      <alignment horizontal="general" vertical="bottom" textRotation="0" wrapText="0" indent="0" justifyLastLine="0" shrinkToFit="0" readingOrder="0"/>
    </dxf>
  </rfmt>
  <rfmt sheetId="6" sqref="C16:C21">
    <dxf>
      <numFmt numFmtId="1" formatCode="0"/>
    </dxf>
  </rfmt>
  <rcc rId="873" sId="6" numFmtId="4">
    <oc r="C16">
      <v>0.85</v>
    </oc>
    <nc r="C16">
      <v>85</v>
    </nc>
  </rcc>
  <rcc rId="874" sId="6" numFmtId="4">
    <oc r="C17">
      <v>0.85</v>
    </oc>
    <nc r="C17">
      <v>85</v>
    </nc>
  </rcc>
  <rcc rId="875" sId="6" numFmtId="4">
    <oc r="C18">
      <v>1</v>
    </oc>
    <nc r="C18">
      <v>100</v>
    </nc>
  </rcc>
  <rcc rId="876" sId="6" numFmtId="4">
    <oc r="C19">
      <v>1</v>
    </oc>
    <nc r="C19">
      <v>100</v>
    </nc>
  </rcc>
  <rcc rId="877" sId="6" numFmtId="4">
    <oc r="C20">
      <v>0.05</v>
    </oc>
    <nc r="C20">
      <v>5</v>
    </nc>
  </rcc>
  <rcc rId="878" sId="6" numFmtId="4">
    <oc r="C21">
      <v>0.03</v>
    </oc>
    <nc r="C21">
      <v>3</v>
    </nc>
  </rcc>
  <rcc rId="879" sId="6">
    <oc r="D16">
      <f>B16*C16</f>
    </oc>
    <nc r="D16">
      <f>B16*C16/100</f>
    </nc>
  </rcc>
  <rcc rId="880" sId="6">
    <oc r="D17">
      <f>B17*C17</f>
    </oc>
    <nc r="D17">
      <f>B17*C17/100</f>
    </nc>
  </rcc>
  <rcc rId="881" sId="6">
    <oc r="D18">
      <f>B18*C18</f>
    </oc>
    <nc r="D18">
      <f>B18*C18/100</f>
    </nc>
  </rcc>
  <rcc rId="882" sId="6">
    <oc r="D19">
      <f>B19*C19</f>
    </oc>
    <nc r="D19">
      <f>B19*C19/100</f>
    </nc>
  </rcc>
  <rcc rId="883" sId="6">
    <oc r="D20">
      <f>B20*C20</f>
    </oc>
    <nc r="D20">
      <f>B20*C20/100</f>
    </nc>
  </rcc>
  <rcc rId="884" sId="6">
    <oc r="D21">
      <f>B21*C21</f>
    </oc>
    <nc r="D21">
      <f>B21*C21/100</f>
    </nc>
  </rcc>
  <rfmt sheetId="6" sqref="F30">
    <dxf>
      <alignment horizontal="general" vertical="bottom" textRotation="0" wrapText="0" indent="0" justifyLastLine="0" shrinkToFit="0" readingOrder="0"/>
    </dxf>
  </rfmt>
  <rfmt sheetId="6" sqref="F31">
    <dxf>
      <alignment horizontal="general" vertical="bottom" textRotation="0" wrapText="0" indent="0" justifyLastLine="0" shrinkToFit="0" readingOrder="0"/>
    </dxf>
  </rfmt>
  <rfmt sheetId="6" sqref="F32">
    <dxf>
      <alignment horizontal="general" vertical="bottom" textRotation="0" wrapText="0" indent="0" justifyLastLine="0" shrinkToFit="0" readingOrder="0"/>
    </dxf>
  </rfmt>
  <rfmt sheetId="6" sqref="F33">
    <dxf>
      <alignment horizontal="general" vertical="bottom" textRotation="0" wrapText="0" indent="0" justifyLastLine="0" shrinkToFit="0" readingOrder="0"/>
    </dxf>
  </rfmt>
  <rfmt sheetId="6" sqref="F34">
    <dxf>
      <alignment horizontal="general" vertical="bottom" textRotation="0" wrapText="0" indent="0" justifyLastLine="0" shrinkToFit="0" readingOrder="0"/>
    </dxf>
  </rfmt>
  <rfmt sheetId="6" sqref="C27:C34">
    <dxf>
      <numFmt numFmtId="1" formatCode="0"/>
    </dxf>
  </rfmt>
  <rcc rId="885" sId="6" numFmtId="4">
    <oc r="C27">
      <v>0.85</v>
    </oc>
    <nc r="C27">
      <v>85</v>
    </nc>
  </rcc>
  <rcc rId="886" sId="6" numFmtId="4">
    <oc r="C28">
      <v>0.85</v>
    </oc>
    <nc r="C28">
      <v>85</v>
    </nc>
  </rcc>
  <rcc rId="887" sId="6" numFmtId="4">
    <oc r="C29">
      <v>0.98</v>
    </oc>
    <nc r="C29">
      <v>98</v>
    </nc>
  </rcc>
  <rcc rId="888" sId="6" numFmtId="4">
    <oc r="C30">
      <v>0.98</v>
    </oc>
    <nc r="C30">
      <v>98</v>
    </nc>
  </rcc>
  <rcc rId="889" sId="6" numFmtId="4">
    <oc r="C31">
      <v>0.8</v>
    </oc>
    <nc r="C31">
      <v>80</v>
    </nc>
  </rcc>
  <rcc rId="890" sId="6" numFmtId="4">
    <oc r="C32">
      <v>0.05</v>
    </oc>
    <nc r="C32">
      <v>5</v>
    </nc>
  </rcc>
  <rcc rId="891" sId="6" numFmtId="4">
    <oc r="C33">
      <v>0.01</v>
    </oc>
    <nc r="C33">
      <v>1</v>
    </nc>
  </rcc>
  <rcc rId="892" sId="6" numFmtId="4">
    <oc r="C34">
      <v>0.03</v>
    </oc>
    <nc r="C34">
      <v>3</v>
    </nc>
  </rcc>
  <rcc rId="893" sId="6">
    <oc r="D27">
      <f>B27*C27</f>
    </oc>
    <nc r="D27">
      <f>B27*C27/100</f>
    </nc>
  </rcc>
  <rcc rId="894" sId="6">
    <oc r="D28">
      <f>B28*C28</f>
    </oc>
    <nc r="D28">
      <f>B28*C28/100</f>
    </nc>
  </rcc>
  <rcc rId="895" sId="6">
    <oc r="D29">
      <f>B29*C29</f>
    </oc>
    <nc r="D29">
      <f>B29*C29/100</f>
    </nc>
  </rcc>
  <rcc rId="896" sId="6">
    <oc r="D30">
      <f>B30*C30</f>
    </oc>
    <nc r="D30">
      <f>B30*C30/100</f>
    </nc>
  </rcc>
  <rcc rId="897" sId="6">
    <oc r="D31">
      <f>B31*C31</f>
    </oc>
    <nc r="D31">
      <f>B31*C31/100</f>
    </nc>
  </rcc>
  <rcc rId="898" sId="6">
    <oc r="D32">
      <f>B32*C32</f>
    </oc>
    <nc r="D32">
      <f>B32*C32/100</f>
    </nc>
  </rcc>
  <rcc rId="899" sId="6">
    <oc r="D33">
      <f>B33*C33</f>
    </oc>
    <nc r="D33">
      <f>B33*C33/100</f>
    </nc>
  </rcc>
  <rcc rId="900" sId="6">
    <oc r="D34">
      <f>B34*C34</f>
    </oc>
    <nc r="D34">
      <f>B34*C34/100</f>
    </nc>
  </rcc>
  <rfmt sheetId="6" sqref="F42">
    <dxf>
      <alignment horizontal="general" vertical="bottom" textRotation="0" wrapText="0" indent="0" justifyLastLine="0" shrinkToFit="0" readingOrder="0"/>
    </dxf>
  </rfmt>
  <rfmt sheetId="6" sqref="F43">
    <dxf>
      <alignment horizontal="general" vertical="bottom" textRotation="0" wrapText="0" indent="0" justifyLastLine="0" shrinkToFit="0" readingOrder="0"/>
    </dxf>
  </rfmt>
  <rfmt sheetId="6" sqref="C39:C43">
    <dxf>
      <numFmt numFmtId="1" formatCode="0"/>
    </dxf>
  </rfmt>
  <rcc rId="901" sId="6" numFmtId="4">
    <oc r="C39">
      <v>0.85</v>
    </oc>
    <nc r="C39">
      <v>85</v>
    </nc>
  </rcc>
  <rcc rId="902" sId="6" numFmtId="4">
    <oc r="C40">
      <v>0.85</v>
    </oc>
    <nc r="C40">
      <v>85</v>
    </nc>
  </rcc>
  <rcc rId="903" sId="6" numFmtId="4">
    <oc r="C41">
      <v>0.98</v>
    </oc>
    <nc r="C41">
      <v>98</v>
    </nc>
  </rcc>
  <rcc rId="904" sId="6" numFmtId="4">
    <oc r="C42">
      <v>0.98</v>
    </oc>
    <nc r="C42">
      <v>98</v>
    </nc>
  </rcc>
  <rcc rId="905" sId="6" numFmtId="4">
    <oc r="C43">
      <v>0.04</v>
    </oc>
    <nc r="C43">
      <v>4</v>
    </nc>
  </rcc>
  <rcc rId="906" sId="6">
    <oc r="D39">
      <f>B39*C39</f>
    </oc>
    <nc r="D39">
      <f>B39*C39/100</f>
    </nc>
  </rcc>
  <rcc rId="907" sId="6">
    <oc r="D40">
      <f>B40*C40</f>
    </oc>
    <nc r="D40">
      <f>B40*C40/100</f>
    </nc>
  </rcc>
  <rcc rId="908" sId="6">
    <oc r="D41">
      <f>B41*C41</f>
    </oc>
    <nc r="D41">
      <f>B41*C41/100</f>
    </nc>
  </rcc>
  <rcc rId="909" sId="6">
    <oc r="D42">
      <f>B42*C42</f>
    </oc>
    <nc r="D42">
      <f>B42*C42/100</f>
    </nc>
  </rcc>
  <rcc rId="910" sId="6">
    <oc r="D43">
      <f>B43*C43</f>
    </oc>
    <nc r="D43">
      <f>B43*C43/100</f>
    </nc>
  </rcc>
  <rfmt sheetId="6" sqref="F52">
    <dxf>
      <alignment horizontal="general" vertical="bottom" textRotation="0" wrapText="0" indent="0" justifyLastLine="0" shrinkToFit="0" readingOrder="0"/>
    </dxf>
  </rfmt>
  <rfmt sheetId="6" sqref="F53">
    <dxf>
      <alignment horizontal="general" vertical="bottom" textRotation="0" wrapText="0" indent="0" justifyLastLine="0" shrinkToFit="0" readingOrder="0"/>
    </dxf>
  </rfmt>
  <rfmt sheetId="6" sqref="C49:C53">
    <dxf>
      <numFmt numFmtId="1" formatCode="0"/>
    </dxf>
  </rfmt>
  <rcc rId="911" sId="6" numFmtId="4">
    <oc r="C49">
      <v>0.85</v>
    </oc>
    <nc r="C49">
      <v>85</v>
    </nc>
  </rcc>
  <rcc rId="912" sId="6" numFmtId="4">
    <oc r="C50">
      <v>0.85</v>
    </oc>
    <nc r="C50">
      <v>85</v>
    </nc>
  </rcc>
  <rcc rId="913" sId="6" numFmtId="4">
    <oc r="C51">
      <v>1</v>
    </oc>
    <nc r="C51">
      <v>100</v>
    </nc>
  </rcc>
  <rcc rId="914" sId="6" numFmtId="4">
    <oc r="C52">
      <v>1</v>
    </oc>
    <nc r="C52">
      <v>100</v>
    </nc>
  </rcc>
  <rcc rId="915" sId="6" numFmtId="4">
    <oc r="C53">
      <v>0.04</v>
    </oc>
    <nc r="C53">
      <v>4</v>
    </nc>
  </rcc>
  <rcc rId="916" sId="6">
    <oc r="D49">
      <f>B49*C49</f>
    </oc>
    <nc r="D49">
      <f>B49*C49/100</f>
    </nc>
  </rcc>
  <rcc rId="917" sId="6">
    <oc r="D50">
      <f>B50*C50</f>
    </oc>
    <nc r="D50">
      <f>B50*C50/100</f>
    </nc>
  </rcc>
  <rcc rId="918" sId="6">
    <oc r="D51">
      <f>B51*C51</f>
    </oc>
    <nc r="D51">
      <f>B51*C51/100</f>
    </nc>
  </rcc>
  <rcc rId="919" sId="6">
    <oc r="D52">
      <f>B52*C52</f>
    </oc>
    <nc r="D52">
      <f>B52*C52/100</f>
    </nc>
  </rcc>
  <rcc rId="920" sId="6">
    <oc r="D53">
      <f>B53*C53</f>
    </oc>
    <nc r="D53">
      <f>B53*C53/100</f>
    </nc>
  </rcc>
  <rfmt sheetId="6" sqref="F62">
    <dxf>
      <alignment horizontal="general" vertical="bottom" textRotation="0" wrapText="0" indent="0" justifyLastLine="0" shrinkToFit="0" readingOrder="0"/>
    </dxf>
  </rfmt>
  <rfmt sheetId="6" sqref="F63">
    <dxf>
      <alignment horizontal="general" vertical="bottom" textRotation="0" wrapText="0" indent="0" justifyLastLine="0" shrinkToFit="0" readingOrder="0"/>
    </dxf>
  </rfmt>
  <rfmt sheetId="6" sqref="F64">
    <dxf>
      <alignment horizontal="general" vertical="bottom" textRotation="0" wrapText="0" indent="0" justifyLastLine="0" shrinkToFit="0" readingOrder="0"/>
    </dxf>
  </rfmt>
  <rfmt sheetId="6" sqref="C59:C64">
    <dxf>
      <numFmt numFmtId="1" formatCode="0"/>
    </dxf>
  </rfmt>
  <rcc rId="921" sId="6" numFmtId="4">
    <oc r="C59">
      <v>0.85</v>
    </oc>
    <nc r="C59">
      <v>85</v>
    </nc>
  </rcc>
  <rcc rId="922" sId="6" numFmtId="4">
    <oc r="C60">
      <v>0.85</v>
    </oc>
    <nc r="C60">
      <v>85</v>
    </nc>
  </rcc>
  <rcc rId="923" sId="6" numFmtId="4">
    <oc r="C61">
      <v>0.85</v>
    </oc>
    <nc r="C61">
      <v>85</v>
    </nc>
  </rcc>
  <rcc rId="924" sId="6" numFmtId="4">
    <oc r="C62">
      <v>0.85</v>
    </oc>
    <nc r="C62">
      <v>85</v>
    </nc>
  </rcc>
  <rcc rId="925" sId="6" numFmtId="4">
    <oc r="C63">
      <v>0.04</v>
    </oc>
    <nc r="C63">
      <v>4</v>
    </nc>
  </rcc>
  <rcc rId="926" sId="6" numFmtId="4">
    <oc r="C64">
      <v>0.05</v>
    </oc>
    <nc r="C64">
      <v>5</v>
    </nc>
  </rcc>
  <rcc rId="927" sId="6">
    <oc r="D59">
      <f>B59*C59</f>
    </oc>
    <nc r="D59">
      <f>B59*C59/100</f>
    </nc>
  </rcc>
  <rcc rId="928" sId="6">
    <oc r="D60">
      <f>B60*C60</f>
    </oc>
    <nc r="D60">
      <f>B60*C60/100</f>
    </nc>
  </rcc>
  <rcc rId="929" sId="6">
    <oc r="D61">
      <f>B61*C61</f>
    </oc>
    <nc r="D61">
      <f>B61*C61/100</f>
    </nc>
  </rcc>
  <rcc rId="930" sId="6">
    <oc r="D62">
      <f>B62*C62</f>
    </oc>
    <nc r="D62">
      <f>B62*C62/100</f>
    </nc>
  </rcc>
  <rcc rId="931" sId="6">
    <oc r="D63">
      <f>B63*C63</f>
    </oc>
    <nc r="D63">
      <f>B63*C63/100</f>
    </nc>
  </rcc>
  <rcc rId="932" sId="6">
    <oc r="D64">
      <f>B64*C64</f>
    </oc>
    <nc r="D64">
      <f>B64*C64/100</f>
    </nc>
  </rcc>
  <rfmt sheetId="6" sqref="F73">
    <dxf>
      <alignment horizontal="general" vertical="bottom" textRotation="0" wrapText="0" indent="0" justifyLastLine="0" shrinkToFit="0" readingOrder="0"/>
    </dxf>
  </rfmt>
  <rfmt sheetId="6" sqref="C70:C73">
    <dxf>
      <numFmt numFmtId="1" formatCode="0"/>
    </dxf>
  </rfmt>
  <rcc rId="933" sId="6" numFmtId="4">
    <oc r="C70">
      <v>0.85</v>
    </oc>
    <nc r="C70">
      <v>85</v>
    </nc>
  </rcc>
  <rcc rId="934" sId="6" numFmtId="4">
    <oc r="C71">
      <v>0.85</v>
    </oc>
    <nc r="C71">
      <v>85</v>
    </nc>
  </rcc>
  <rcc rId="935" sId="6" numFmtId="4">
    <oc r="C72">
      <v>1</v>
    </oc>
    <nc r="C72">
      <v>100</v>
    </nc>
  </rcc>
  <rcc rId="936" sId="6" numFmtId="4">
    <oc r="C73">
      <v>1</v>
    </oc>
    <nc r="C73">
      <v>100</v>
    </nc>
  </rcc>
  <rcc rId="937" sId="6">
    <oc r="D70">
      <f>B70*C70</f>
    </oc>
    <nc r="D70">
      <f>B70*C70/100</f>
    </nc>
  </rcc>
  <rcc rId="938" sId="6">
    <oc r="D71">
      <f>B71*C71</f>
    </oc>
    <nc r="D71">
      <f>B71*C71/100</f>
    </nc>
  </rcc>
  <rcc rId="939" sId="6">
    <oc r="D72">
      <f>B72*C72</f>
    </oc>
    <nc r="D72">
      <f>B72*C72/100</f>
    </nc>
  </rcc>
  <rcc rId="940" sId="6">
    <oc r="D73">
      <f>B73*C73</f>
    </oc>
    <nc r="D73">
      <f>B73*C73/100</f>
    </nc>
  </rcc>
  <rfmt sheetId="6" sqref="F82">
    <dxf>
      <alignment horizontal="general" vertical="bottom" textRotation="0" wrapText="0" indent="0" justifyLastLine="0" shrinkToFit="0" readingOrder="0"/>
    </dxf>
  </rfmt>
  <rfmt sheetId="6" sqref="C79:C82">
    <dxf>
      <numFmt numFmtId="1" formatCode="0"/>
    </dxf>
  </rfmt>
  <rcc rId="941" sId="6" numFmtId="4">
    <oc r="C79">
      <v>0.85</v>
    </oc>
    <nc r="C79">
      <v>85</v>
    </nc>
  </rcc>
  <rcc rId="942" sId="6" numFmtId="4">
    <oc r="C80">
      <v>0.85</v>
    </oc>
    <nc r="C80">
      <v>85</v>
    </nc>
  </rcc>
  <rcc rId="943" sId="6" numFmtId="4">
    <oc r="C81">
      <v>1</v>
    </oc>
    <nc r="C81">
      <v>100</v>
    </nc>
  </rcc>
  <rcc rId="944" sId="6" numFmtId="4">
    <oc r="C82">
      <v>1</v>
    </oc>
    <nc r="C82">
      <v>100</v>
    </nc>
  </rcc>
  <rcc rId="945" sId="6" numFmtId="13">
    <oc r="C88">
      <v>0.85</v>
    </oc>
    <nc r="C88">
      <v>85</v>
    </nc>
  </rcc>
  <rcc rId="946" sId="6" numFmtId="13">
    <oc r="C89">
      <v>0.85</v>
    </oc>
    <nc r="C89">
      <v>85</v>
    </nc>
  </rcc>
  <rcc rId="947" sId="6" numFmtId="13">
    <oc r="C90">
      <v>1</v>
    </oc>
    <nc r="C90">
      <v>100</v>
    </nc>
  </rcc>
  <rcc rId="948" sId="6" numFmtId="13">
    <oc r="C91">
      <v>1</v>
    </oc>
    <nc r="C91">
      <v>100</v>
    </nc>
  </rcc>
  <rfmt sheetId="6" sqref="C88:C92">
    <dxf>
      <numFmt numFmtId="1" formatCode="0"/>
    </dxf>
  </rfmt>
  <rcc rId="949" sId="6" numFmtId="4">
    <oc r="C92">
      <v>1</v>
    </oc>
    <nc r="C92">
      <v>100</v>
    </nc>
  </rcc>
  <rcc rId="950" sId="6">
    <oc r="D79">
      <f>B79*C79</f>
    </oc>
    <nc r="D79">
      <f>B79*C79/100</f>
    </nc>
  </rcc>
  <rcc rId="951" sId="6">
    <oc r="D80">
      <f>B80*C80</f>
    </oc>
    <nc r="D80">
      <f>B80*C80/100</f>
    </nc>
  </rcc>
  <rcc rId="952" sId="6">
    <oc r="D81">
      <f>B81*C81</f>
    </oc>
    <nc r="D81">
      <f>B81*C81/100</f>
    </nc>
  </rcc>
  <rcc rId="953" sId="6">
    <oc r="D82">
      <f>B82*C82</f>
    </oc>
    <nc r="D82">
      <f>B82*C82/100</f>
    </nc>
  </rcc>
  <rcc rId="954" sId="6">
    <oc r="D88">
      <f>B88*C88</f>
    </oc>
    <nc r="D88">
      <f>B88*C88/100</f>
    </nc>
  </rcc>
  <rcc rId="955" sId="6">
    <oc r="D89">
      <f>B89*C89</f>
    </oc>
    <nc r="D89">
      <f>B89*C89/100</f>
    </nc>
  </rcc>
  <rcc rId="956" sId="6">
    <oc r="D90">
      <f>B90*C90</f>
    </oc>
    <nc r="D90">
      <f>B90*C90/100</f>
    </nc>
  </rcc>
  <rcc rId="957" sId="6">
    <oc r="D91">
      <f>B91*C91</f>
    </oc>
    <nc r="D91">
      <f>B91*C91/100</f>
    </nc>
  </rcc>
  <rcc rId="958" sId="6">
    <oc r="D92">
      <f>B92*C92</f>
    </oc>
    <nc r="D92">
      <f>B92*C92/100</f>
    </nc>
  </rcc>
  <rfmt sheetId="7" sqref="C6:C7">
    <dxf>
      <numFmt numFmtId="1" formatCode="0"/>
    </dxf>
  </rfmt>
  <rcc rId="959" sId="7" numFmtId="4">
    <oc r="C6">
      <v>0.25</v>
    </oc>
    <nc r="C6">
      <v>25</v>
    </nc>
  </rcc>
  <rcc rId="960" sId="7" numFmtId="4">
    <oc r="C7">
      <v>0.25</v>
    </oc>
    <nc r="C7">
      <v>25</v>
    </nc>
  </rcc>
  <rcc rId="961" sId="7">
    <oc r="D6">
      <f>B6*C6</f>
    </oc>
    <nc r="D6">
      <f>B6*C6/100</f>
    </nc>
  </rcc>
  <rcc rId="962" sId="7">
    <oc r="D7">
      <f>B7*C7</f>
    </oc>
    <nc r="D7">
      <f>B7*C7/100</f>
    </nc>
  </rcc>
  <rfmt sheetId="7" sqref="C13:C14">
    <dxf>
      <numFmt numFmtId="1" formatCode="0"/>
    </dxf>
  </rfmt>
  <rcc rId="963" sId="7" numFmtId="4">
    <oc r="C13">
      <v>0.125</v>
    </oc>
    <nc r="C13">
      <v>13</v>
    </nc>
  </rcc>
  <rcc rId="964" sId="7" numFmtId="4">
    <oc r="C14">
      <v>0.125</v>
    </oc>
    <nc r="C14">
      <v>13</v>
    </nc>
  </rcc>
  <rcc rId="965" sId="7">
    <oc r="D13">
      <f>B13*C13</f>
    </oc>
    <nc r="D13">
      <f>B13*C13/100</f>
    </nc>
  </rcc>
  <rcc rId="966" sId="7">
    <oc r="D14">
      <f>B14*C14</f>
    </oc>
    <nc r="D14">
      <f>B14*C14/100</f>
    </nc>
  </rcc>
  <rfmt sheetId="7" sqref="C20:C22">
    <dxf>
      <numFmt numFmtId="1" formatCode="0"/>
    </dxf>
  </rfmt>
  <rcc rId="967" sId="7" numFmtId="4">
    <oc r="C20">
      <v>0.2</v>
    </oc>
    <nc r="C20">
      <v>20</v>
    </nc>
  </rcc>
  <rcc rId="968" sId="7" numFmtId="4">
    <oc r="C21">
      <v>0.2</v>
    </oc>
    <nc r="C21">
      <v>20</v>
    </nc>
  </rcc>
  <rcc rId="969" sId="7" numFmtId="4">
    <oc r="C22">
      <v>0.2</v>
    </oc>
    <nc r="C22">
      <v>20</v>
    </nc>
  </rcc>
  <rcc rId="970" sId="7">
    <oc r="D20">
      <f>B20*C20</f>
    </oc>
    <nc r="D20">
      <f>B20*C20/100</f>
    </nc>
  </rcc>
  <rcc rId="971" sId="7">
    <oc r="D21">
      <f>B21*C21</f>
    </oc>
    <nc r="D21">
      <f>B21*C21/100</f>
    </nc>
  </rcc>
  <rcc rId="972" sId="7">
    <oc r="D22">
      <f>B22*C22</f>
    </oc>
    <nc r="D22">
      <f>B22*C22/100</f>
    </nc>
  </rcc>
  <rfmt sheetId="7" sqref="C28:C30">
    <dxf>
      <numFmt numFmtId="1" formatCode="0"/>
    </dxf>
  </rfmt>
  <rcc rId="973" sId="7" numFmtId="4">
    <oc r="C28">
      <v>1</v>
    </oc>
    <nc r="C28">
      <v>100</v>
    </nc>
  </rcc>
  <rcc rId="974" sId="7" numFmtId="4">
    <oc r="C29">
      <v>2</v>
    </oc>
    <nc r="C29">
      <v>200</v>
    </nc>
  </rcc>
  <rcc rId="975" sId="7" numFmtId="4">
    <oc r="C30">
      <v>0.68</v>
    </oc>
    <nc r="C30">
      <v>68</v>
    </nc>
  </rcc>
  <rcc rId="976" sId="7">
    <oc r="D28">
      <f>B28*C28</f>
    </oc>
    <nc r="D28">
      <f>B28*C28/100</f>
    </nc>
  </rcc>
  <rcc rId="977" sId="7">
    <oc r="D29">
      <f>B29*C29</f>
    </oc>
    <nc r="D29">
      <f>B29*C29/100</f>
    </nc>
  </rcc>
  <rcc rId="978" sId="7">
    <oc r="D30">
      <f>B30*C30</f>
    </oc>
    <nc r="D30">
      <f>B30*C30/100</f>
    </nc>
  </rcc>
  <rfmt sheetId="7" sqref="F39">
    <dxf>
      <alignment horizontal="general" vertical="bottom" textRotation="0" wrapText="0" indent="0" justifyLastLine="0" shrinkToFit="0" readingOrder="0"/>
    </dxf>
  </rfmt>
  <rfmt sheetId="7" sqref="F40">
    <dxf>
      <alignment horizontal="general" vertical="bottom" textRotation="0" wrapText="0" indent="0" justifyLastLine="0" shrinkToFit="0" readingOrder="0"/>
    </dxf>
  </rfmt>
  <rfmt sheetId="7" sqref="C36:C40">
    <dxf>
      <numFmt numFmtId="1" formatCode="0"/>
    </dxf>
  </rfmt>
  <rcc rId="979" sId="7" numFmtId="4">
    <oc r="C36">
      <v>2.7</v>
    </oc>
    <nc r="C36">
      <v>270</v>
    </nc>
  </rcc>
  <rcc rId="980" sId="7" numFmtId="4">
    <oc r="C37">
      <v>2.7</v>
    </oc>
    <nc r="C37">
      <v>270</v>
    </nc>
  </rcc>
  <rcc rId="981" sId="7" numFmtId="4">
    <oc r="C38">
      <v>2.7</v>
    </oc>
    <nc r="C38">
      <v>270</v>
    </nc>
  </rcc>
  <rcc rId="982" sId="7" numFmtId="4">
    <oc r="C39">
      <v>0.37</v>
    </oc>
    <nc r="C39">
      <v>37</v>
    </nc>
  </rcc>
  <rcc rId="983" sId="7" numFmtId="4">
    <oc r="C40">
      <v>0.37</v>
    </oc>
    <nc r="C40">
      <v>37</v>
    </nc>
  </rcc>
  <rcc rId="984" sId="7">
    <oc r="D36">
      <f>B36*C36</f>
    </oc>
    <nc r="D36">
      <f>B36*C36/100</f>
    </nc>
  </rcc>
  <rcc rId="985" sId="7">
    <oc r="D37">
      <f>B37*C37</f>
    </oc>
    <nc r="D37">
      <f>B37*C37/100</f>
    </nc>
  </rcc>
  <rcc rId="986" sId="7">
    <oc r="D38">
      <f>B38*C38</f>
    </oc>
    <nc r="D38">
      <f>B38*C38/100</f>
    </nc>
  </rcc>
  <rcc rId="987" sId="7">
    <oc r="D39">
      <f>B39*C39</f>
    </oc>
    <nc r="D39">
      <f>B39*C39/100</f>
    </nc>
  </rcc>
  <rcc rId="988" sId="7">
    <oc r="D40">
      <f>B40*C40</f>
    </oc>
    <nc r="D40">
      <f>B40*C40/100</f>
    </nc>
  </rcc>
  <rfmt sheetId="8" sqref="C6:C8">
    <dxf>
      <numFmt numFmtId="165" formatCode="0.0"/>
    </dxf>
  </rfmt>
  <rcc rId="989" sId="8" numFmtId="4">
    <oc r="C6">
      <v>8.0000000000000002E-3</v>
    </oc>
    <nc r="C6">
      <v>0.8</v>
    </nc>
  </rcc>
  <rcc rId="990" sId="8" numFmtId="4">
    <oc r="C7">
      <v>0.08</v>
    </oc>
    <nc r="C7">
      <v>8</v>
    </nc>
  </rcc>
  <rcc rId="991" sId="8" numFmtId="4">
    <oc r="C8">
      <v>6.0000000000000001E-3</v>
    </oc>
    <nc r="C8">
      <v>0.6</v>
    </nc>
  </rcc>
  <rcc rId="992" sId="8">
    <oc r="D6">
      <f>B6*C6</f>
    </oc>
    <nc r="D6">
      <f>B6*C6/100</f>
    </nc>
  </rcc>
  <rcc rId="993" sId="8">
    <oc r="D7">
      <f>B7*C7</f>
    </oc>
    <nc r="D7">
      <f>B7*C7/100</f>
    </nc>
  </rcc>
  <rcc rId="994" sId="8">
    <oc r="D8">
      <f>B8*C8</f>
    </oc>
    <nc r="D8">
      <f>B8*C8/100</f>
    </nc>
  </rcc>
  <rcc rId="995" sId="8">
    <oc r="D9">
      <f>SUM(D6:D7)</f>
    </oc>
    <nc r="D9">
      <f>SUM(D6:D8)</f>
    </nc>
  </rcc>
  <rfmt sheetId="8" sqref="F17">
    <dxf>
      <alignment horizontal="general" vertical="bottom" textRotation="0" wrapText="0" indent="0" justifyLastLine="0" shrinkToFit="0" readingOrder="0"/>
    </dxf>
  </rfmt>
  <rfmt sheetId="8" sqref="F18">
    <dxf>
      <alignment horizontal="general" vertical="bottom" textRotation="0" wrapText="0" indent="0" justifyLastLine="0" shrinkToFit="0" readingOrder="0"/>
    </dxf>
  </rfmt>
  <rfmt sheetId="8" sqref="C14:C18">
    <dxf>
      <numFmt numFmtId="165" formatCode="0.0"/>
    </dxf>
  </rfmt>
  <rcc rId="996" sId="8" numFmtId="4">
    <oc r="C14">
      <v>1E-3</v>
    </oc>
    <nc r="C14">
      <v>0.1</v>
    </nc>
  </rcc>
  <rcc rId="997" sId="8" numFmtId="4">
    <oc r="C15">
      <v>4.0000000000000001E-3</v>
    </oc>
    <nc r="C15">
      <v>0.4</v>
    </nc>
  </rcc>
  <rcc rId="998" sId="8" numFmtId="4">
    <oc r="C16">
      <v>6.0000000000000001E-3</v>
    </oc>
    <nc r="C16">
      <v>0.6</v>
    </nc>
  </rcc>
  <rcc rId="999" sId="8" numFmtId="4">
    <oc r="C17">
      <v>1E-3</v>
    </oc>
    <nc r="C17">
      <v>0.1</v>
    </nc>
  </rcc>
  <rcc rId="1000" sId="8" numFmtId="4">
    <oc r="C18">
      <v>1E-3</v>
    </oc>
    <nc r="C18">
      <v>0.1</v>
    </nc>
  </rcc>
  <rcc rId="1001" sId="8">
    <oc r="D14">
      <f>B14*C14</f>
    </oc>
    <nc r="D14">
      <f>B14*C14/100</f>
    </nc>
  </rcc>
  <rcc rId="1002" sId="8">
    <oc r="D15">
      <f>B15*C15</f>
    </oc>
    <nc r="D15">
      <f>B15*C15/100</f>
    </nc>
  </rcc>
  <rcc rId="1003" sId="8">
    <oc r="D16">
      <f>B16*C16</f>
    </oc>
    <nc r="D16">
      <f>B16*C16/100</f>
    </nc>
  </rcc>
  <rcc rId="1004" sId="8">
    <oc r="D17">
      <f>B17*C17</f>
    </oc>
    <nc r="D17">
      <f>B17*C17/100</f>
    </nc>
  </rcc>
  <rcc rId="1005" sId="8">
    <oc r="D18">
      <f>B18*C18</f>
    </oc>
    <nc r="D18">
      <f>B18*C18/100</f>
    </nc>
  </rcc>
  <rfmt sheetId="8" sqref="C24:C26">
    <dxf>
      <numFmt numFmtId="165" formatCode="0.0"/>
    </dxf>
  </rfmt>
  <rcc rId="1006" sId="8" numFmtId="4">
    <oc r="C24">
      <v>4.0000000000000001E-3</v>
    </oc>
    <nc r="C24">
      <v>0.4</v>
    </nc>
  </rcc>
  <rcc rId="1007" sId="8" numFmtId="4">
    <oc r="C25">
      <v>0.06</v>
    </oc>
    <nc r="C25">
      <v>6</v>
    </nc>
  </rcc>
  <rcc rId="1008" sId="8" numFmtId="4">
    <oc r="C26">
      <v>0.16</v>
    </oc>
    <nc r="C26">
      <v>16</v>
    </nc>
  </rcc>
  <rcc rId="1009" sId="8">
    <oc r="D24">
      <f>B24*C24</f>
    </oc>
    <nc r="D24">
      <f>B24*C24/100</f>
    </nc>
  </rcc>
  <rcc rId="1010" sId="8">
    <oc r="D25">
      <f>B25*C25</f>
    </oc>
    <nc r="D25">
      <f>B25*C25/100</f>
    </nc>
  </rcc>
  <rcc rId="1011" sId="8">
    <oc r="D26">
      <f>B26*C26</f>
    </oc>
    <nc r="D26">
      <f>B26*C26/100</f>
    </nc>
  </rcc>
  <rfmt sheetId="8" sqref="C25 C26 C7">
    <dxf>
      <numFmt numFmtId="1" formatCode="0"/>
    </dxf>
  </rfmt>
  <rfmt sheetId="8" sqref="C32:C33 C39 C40 C41">
    <dxf>
      <numFmt numFmtId="165" formatCode="0.0"/>
    </dxf>
  </rfmt>
  <rcc rId="1012" sId="8" numFmtId="4">
    <oc r="C32">
      <v>3.0000000000000001E-3</v>
    </oc>
    <nc r="C32">
      <v>0.3</v>
    </nc>
  </rcc>
  <rcc rId="1013" sId="8" numFmtId="4">
    <oc r="C33">
      <v>1.5</v>
    </oc>
    <nc r="C33">
      <v>150</v>
    </nc>
  </rcc>
  <rcc rId="1014" sId="8" numFmtId="4">
    <oc r="C39">
      <v>1</v>
    </oc>
    <nc r="C39">
      <v>100</v>
    </nc>
  </rcc>
  <rcc rId="1015" sId="8" numFmtId="4">
    <oc r="C40">
      <v>12</v>
    </oc>
    <nc r="C40">
      <v>1200</v>
    </nc>
  </rcc>
  <rcc rId="1016" sId="8" numFmtId="4">
    <oc r="C41">
      <v>0.1</v>
    </oc>
    <nc r="C41">
      <v>10</v>
    </nc>
  </rcc>
  <rcc rId="1017" sId="8">
    <oc r="D32">
      <f>B32*C32</f>
    </oc>
    <nc r="D32">
      <f>B32*C32/100</f>
    </nc>
  </rcc>
  <rcc rId="1018" sId="8">
    <oc r="D33">
      <f>B33*C33</f>
    </oc>
    <nc r="D33">
      <f>B33*C33/100</f>
    </nc>
  </rcc>
  <rcc rId="1019" sId="8">
    <oc r="D39">
      <f>B39*C39</f>
    </oc>
    <nc r="D39">
      <f>B39*C39/100</f>
    </nc>
  </rcc>
  <rcc rId="1020" sId="8">
    <oc r="D40">
      <f>B40*C40</f>
    </oc>
    <nc r="D40">
      <f>B40*C40/100</f>
    </nc>
  </rcc>
  <rcc rId="1021" sId="8">
    <oc r="D41">
      <f>B41*C41</f>
    </oc>
    <nc r="D41">
      <f>B41*C41/100</f>
    </nc>
  </rcc>
  <rcc rId="1022" sId="9">
    <oc r="D6">
      <f>B6*C6</f>
    </oc>
    <nc r="D6">
      <f>B6*C6/100</f>
    </nc>
  </rcc>
  <rcc rId="1023" sId="9">
    <oc r="D7">
      <f>B7*C7</f>
    </oc>
    <nc r="D7">
      <f>B7*C7/100</f>
    </nc>
  </rcc>
  <rcc rId="1024" sId="9">
    <oc r="D8">
      <f>B8*C8</f>
    </oc>
    <nc r="D8">
      <f>B8*C8/100</f>
    </nc>
  </rcc>
  <rcc rId="1025" sId="9">
    <oc r="D9">
      <f>B9*C9</f>
    </oc>
    <nc r="D9">
      <f>B9*C9/100</f>
    </nc>
  </rcc>
  <rcc rId="1026" sId="9">
    <oc r="D10">
      <f>B10*C10</f>
    </oc>
    <nc r="D10">
      <f>B10*C10/100</f>
    </nc>
  </rcc>
  <rcc rId="1027" sId="9">
    <oc r="D11">
      <f>B11*C11</f>
    </oc>
    <nc r="D11">
      <f>B11*C11/100</f>
    </nc>
  </rcc>
  <rcc rId="1028" sId="9">
    <oc r="D12">
      <f>B12*C12</f>
    </oc>
    <nc r="D12">
      <f>B12*C12/100</f>
    </nc>
  </rcc>
  <rcc rId="1029" sId="9">
    <oc r="D13">
      <f>B13*C13</f>
    </oc>
    <nc r="D13">
      <f>B13*C13/100</f>
    </nc>
  </rcc>
  <rcc rId="1030" sId="9">
    <oc r="D19">
      <f>B19*C19</f>
    </oc>
    <nc r="D19">
      <f>B19*C19/100</f>
    </nc>
  </rcc>
  <rcc rId="1031" sId="9">
    <oc r="D20">
      <f>B20*C20</f>
    </oc>
    <nc r="D20">
      <f>B20*C20/100</f>
    </nc>
  </rcc>
  <rcc rId="1032" sId="9">
    <oc r="D21">
      <f>B21*C21</f>
    </oc>
    <nc r="D21">
      <f>B21*C21/100</f>
    </nc>
  </rcc>
  <rcc rId="1033" sId="9">
    <oc r="D22">
      <f>B22*C22</f>
    </oc>
    <nc r="D22">
      <f>B22*C22/100</f>
    </nc>
  </rcc>
  <rcc rId="1034" sId="9">
    <oc r="D23">
      <f>B23*C23</f>
    </oc>
    <nc r="D23">
      <f>B23*C23/100</f>
    </nc>
  </rcc>
  <rcc rId="1035" sId="9">
    <oc r="D24">
      <f>B24*C24</f>
    </oc>
    <nc r="D24">
      <f>B24*C24/100</f>
    </nc>
  </rcc>
  <rcc rId="1036" sId="9">
    <oc r="D25">
      <f>B25*C25</f>
    </oc>
    <nc r="D25">
      <f>B25*C25/100</f>
    </nc>
  </rcc>
  <rcc rId="1037" sId="9">
    <oc r="D26">
      <f>B26*C26</f>
    </oc>
    <nc r="D26">
      <f>B26*C26/100</f>
    </nc>
  </rcc>
  <rcc rId="1038" sId="10">
    <oc r="D6">
      <f>B6*C6</f>
    </oc>
    <nc r="D6">
      <f>B6*C6/100</f>
    </nc>
  </rcc>
  <rcc rId="1039" sId="10">
    <oc r="D7">
      <f>B7*C7</f>
    </oc>
    <nc r="D7">
      <f>B7*C7/100</f>
    </nc>
  </rcc>
  <rcc rId="1040" sId="10">
    <oc r="D8">
      <f>B8*C8</f>
    </oc>
    <nc r="D8">
      <f>B8*C8/100</f>
    </nc>
  </rcc>
  <rcc rId="1041" sId="10">
    <oc r="D14">
      <f>B14*C14</f>
    </oc>
    <nc r="D14">
      <f>B14*C14/100</f>
    </nc>
  </rcc>
  <rcc rId="1042" sId="10">
    <oc r="D15">
      <f>B15*C15</f>
    </oc>
    <nc r="D15">
      <f>B15*C15/100</f>
    </nc>
  </rcc>
  <rcc rId="1043" sId="10">
    <oc r="D16">
      <f>B16*C16</f>
    </oc>
    <nc r="D16">
      <f>B16*C16/100</f>
    </nc>
  </rcc>
  <rcc rId="1044" sId="10">
    <oc r="D22">
      <f>B22*C22</f>
    </oc>
    <nc r="D22">
      <f>B22*C22/100</f>
    </nc>
  </rcc>
  <rcc rId="1045" sId="10">
    <oc r="D23">
      <f>B23*C23</f>
    </oc>
    <nc r="D23">
      <f>B23*C23/100</f>
    </nc>
  </rcc>
  <rcc rId="1046" sId="10">
    <oc r="D24">
      <f>B24*C24</f>
    </oc>
    <nc r="D24">
      <f>B24*C24/100</f>
    </nc>
  </rcc>
  <rcc rId="1047" sId="10">
    <oc r="D25">
      <f>B25*C25</f>
    </oc>
    <nc r="D25">
      <f>B25*C25/100</f>
    </nc>
  </rcc>
  <rcc rId="1048" sId="10">
    <oc r="D26">
      <f>B26*C26</f>
    </oc>
    <nc r="D26">
      <f>B26*C26/100</f>
    </nc>
  </rcc>
  <rcc rId="1049" sId="10">
    <oc r="D27">
      <f>B27*C27</f>
    </oc>
    <nc r="D27">
      <f>B27*C27/100</f>
    </nc>
  </rcc>
  <rcc rId="1050" sId="10">
    <oc r="D28">
      <f>B28*C28</f>
    </oc>
    <nc r="D28">
      <f>B28*C28/100</f>
    </nc>
  </rcc>
  <rcc rId="1051" sId="11">
    <oc r="D6">
      <f>B6*C6</f>
    </oc>
    <nc r="D6">
      <f>B6*C6/100</f>
    </nc>
  </rcc>
  <rcc rId="1052" sId="11">
    <oc r="D7">
      <f>B7*C7</f>
    </oc>
    <nc r="D7">
      <f>B7*C7/100</f>
    </nc>
  </rcc>
  <rcc rId="1053" sId="11">
    <oc r="D8">
      <f>B8*C8</f>
    </oc>
    <nc r="D8">
      <f>B8*C8/100</f>
    </nc>
  </rcc>
  <rcc rId="1054" sId="11">
    <oc r="D14">
      <f>B14*C14</f>
    </oc>
    <nc r="D14">
      <f>B14*C14/100</f>
    </nc>
  </rcc>
  <rcc rId="1055" sId="11">
    <oc r="D15">
      <f>B15*C15</f>
    </oc>
    <nc r="D15">
      <f>B15*C15/100</f>
    </nc>
  </rcc>
  <rcc rId="1056" sId="11">
    <oc r="D16">
      <f>B16*C16</f>
    </oc>
    <nc r="D16">
      <f>B16*C16/100</f>
    </nc>
  </rcc>
  <rcc rId="1057" sId="11">
    <oc r="D22">
      <f>B22*C22</f>
    </oc>
    <nc r="D22">
      <f>B22*C22/100</f>
    </nc>
  </rcc>
  <rcc rId="1058" sId="11">
    <oc r="D23">
      <f>B23*C23</f>
    </oc>
    <nc r="D23">
      <f>B23*C23/100</f>
    </nc>
  </rcc>
  <rcc rId="1059" sId="11">
    <oc r="D24">
      <f>B24*C24</f>
    </oc>
    <nc r="D24">
      <f>B24*C24/100</f>
    </nc>
  </rcc>
  <rcc rId="1060" sId="11">
    <oc r="D25">
      <f>B25*C25</f>
    </oc>
    <nc r="D25">
      <f>B25*C25/100</f>
    </nc>
  </rcc>
  <rcc rId="1061" sId="12">
    <oc r="D6">
      <f>B6*C6</f>
    </oc>
    <nc r="D6">
      <f>B6*C6/100</f>
    </nc>
  </rcc>
  <rcc rId="1062" sId="12">
    <oc r="D7">
      <f>B7*C7</f>
    </oc>
    <nc r="D7">
      <f>B7*C7/100</f>
    </nc>
  </rcc>
  <rcc rId="1063" sId="12">
    <oc r="D8">
      <f>B8*C8</f>
    </oc>
    <nc r="D8">
      <f>B8*C8/100</f>
    </nc>
  </rcc>
  <rcc rId="1064" sId="12">
    <oc r="D9">
      <f>B9*C9</f>
    </oc>
    <nc r="D9">
      <f>B9*C9/100</f>
    </nc>
  </rcc>
  <rcc rId="1065" sId="12">
    <oc r="D10">
      <f>B10*C10</f>
    </oc>
    <nc r="D10">
      <f>B10*C10/100</f>
    </nc>
  </rcc>
  <rcc rId="1066" sId="12">
    <oc r="D11">
      <f>B11*C11</f>
    </oc>
    <nc r="D11">
      <f>B11*C11/100</f>
    </nc>
  </rcc>
  <rcc rId="1067" sId="12">
    <oc r="D12">
      <f>B12*C12</f>
    </oc>
    <nc r="D12">
      <f>B12*C12/100</f>
    </nc>
  </rcc>
  <rcc rId="1068" sId="12">
    <oc r="D13">
      <f>B13*C13</f>
    </oc>
    <nc r="D13">
      <f>B13*C13/100</f>
    </nc>
  </rcc>
  <rcc rId="1069" sId="12">
    <oc r="D14">
      <f>B14*C14</f>
    </oc>
    <nc r="D14">
      <f>B14*C14/100</f>
    </nc>
  </rcc>
  <rcc rId="1070" sId="12">
    <oc r="D15">
      <f>B15*C15</f>
    </oc>
    <nc r="D15">
      <f>B15*C15/100</f>
    </nc>
  </rcc>
  <rcc rId="1071" sId="12">
    <oc r="D16">
      <f>B16*C16</f>
    </oc>
    <nc r="D16">
      <f>B16*C16/100</f>
    </nc>
  </rcc>
  <rcc rId="1072" sId="12">
    <oc r="D17">
      <f>B17*C17</f>
    </oc>
    <nc r="D17">
      <f>B17*C17/100</f>
    </nc>
  </rcc>
  <rcc rId="1073" sId="12">
    <oc r="D18">
      <f>B18*C18</f>
    </oc>
    <nc r="D18">
      <f>B18*C18/100</f>
    </nc>
  </rcc>
  <rcc rId="1074" sId="12">
    <oc r="D19">
      <f>B19*C19</f>
    </oc>
    <nc r="D19">
      <f>B19*C19/100</f>
    </nc>
  </rcc>
  <rcc rId="1075" sId="12">
    <oc r="D20">
      <f>B20*C20</f>
    </oc>
    <nc r="D20">
      <f>B20*C20/100</f>
    </nc>
  </rcc>
  <rcc rId="1076" sId="12">
    <oc r="D26">
      <f>B26*C26</f>
    </oc>
    <nc r="D26">
      <f>B26*C26/100</f>
    </nc>
  </rcc>
  <rcc rId="1077" sId="12">
    <oc r="D27">
      <f>B27*C27</f>
    </oc>
    <nc r="D27">
      <f>B27*C27/100</f>
    </nc>
  </rcc>
  <rcc rId="1078" sId="12">
    <oc r="D28">
      <f>B28*C28</f>
    </oc>
    <nc r="D28">
      <f>B28*C28/100</f>
    </nc>
  </rcc>
  <rcc rId="1079" sId="12">
    <oc r="D29">
      <f>B29*C29</f>
    </oc>
    <nc r="D29">
      <f>B29*C29/100</f>
    </nc>
  </rcc>
  <rcc rId="1080" sId="12">
    <oc r="D30">
      <f>B30*C30</f>
    </oc>
    <nc r="D30">
      <f>B30*C30/100</f>
    </nc>
  </rcc>
  <rcc rId="1081" sId="12">
    <oc r="D31">
      <f>B31*C31</f>
    </oc>
    <nc r="D31">
      <f>B31*C31/100</f>
    </nc>
  </rcc>
  <rcc rId="1082" sId="12">
    <oc r="D32">
      <f>B32*C32</f>
    </oc>
    <nc r="D32">
      <f>B32*C32/100</f>
    </nc>
  </rcc>
  <rcc rId="1083" sId="12">
    <oc r="D33">
      <f>B33*C33</f>
    </oc>
    <nc r="D33">
      <f>B33*C33/100</f>
    </nc>
  </rcc>
  <rcc rId="1084" sId="12">
    <oc r="D34">
      <f>B34*C34</f>
    </oc>
    <nc r="D34">
      <f>B34*C34/100</f>
    </nc>
  </rcc>
  <rcc rId="1085" sId="12">
    <oc r="D35">
      <f>B35*C35</f>
    </oc>
    <nc r="D35">
      <f>B35*C35/100</f>
    </nc>
  </rcc>
  <rcc rId="1086" sId="12">
    <oc r="D36">
      <f>B36*C36</f>
    </oc>
    <nc r="D36">
      <f>B36*C36/100</f>
    </nc>
  </rcc>
  <rcc rId="1087" sId="12">
    <oc r="D37">
      <f>B37*C37</f>
    </oc>
    <nc r="D37">
      <f>B37*C37/100</f>
    </nc>
  </rcc>
  <rcc rId="1088" sId="12">
    <oc r="D38">
      <f>B38*C38</f>
    </oc>
    <nc r="D38">
      <f>B38*C38/100</f>
    </nc>
  </rcc>
  <rcv guid="{68ECCE5E-7124-4CAB-A680-D83A46039466}" action="delete"/>
  <rcv guid="{68ECCE5E-7124-4CAB-A680-D83A46039466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09513D8-0498-4B9B-AAE4-2A3A3A2CBAA9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" sId="1" odxf="1" dxf="1">
    <oc r="A6" t="inlineStr">
      <is>
        <t>Oberboden abschieben, lagern</t>
      </is>
    </oc>
    <nc r="A6" t="inlineStr">
      <is>
        <t>Oberboden abtragen, seitl. Lagern</t>
      </is>
    </nc>
    <odxf>
      <alignment wrapText="1" readingOrder="0"/>
    </odxf>
    <ndxf>
      <alignment wrapText="0" readingOrder="0"/>
    </ndxf>
  </rcc>
  <rcc rId="165" sId="1" odxf="1" dxf="1">
    <oc r="A7" t="inlineStr">
      <is>
        <t>Oberboden abschieben, entsorgen</t>
      </is>
    </oc>
    <nc r="A7" t="inlineStr">
      <is>
        <t>Oberboden abtragen, entsorgen</t>
      </is>
    </nc>
    <odxf>
      <alignment wrapText="1" readingOrder="0"/>
    </odxf>
    <ndxf>
      <alignment wrapText="0" readingOrder="0"/>
    </ndxf>
  </rcc>
  <rcc rId="166" sId="1" odxf="1" dxf="1">
    <oc r="A8" t="inlineStr">
      <is>
        <t>Baugrubenaushub, Bkl. 3–5, entsorgen</t>
      </is>
    </oc>
    <nc r="A8" t="inlineStr">
      <is>
        <t>Baugrubenaushub, Bkl. 3-5, entsorgen</t>
      </is>
    </nc>
    <odxf>
      <alignment wrapText="1" readingOrder="0"/>
    </odxf>
    <ndxf>
      <alignment wrapText="0" readingOrder="0"/>
    </ndxf>
  </rcc>
  <rcc rId="167" sId="1" odxf="1" dxf="1">
    <oc r="A9" t="inlineStr">
      <is>
        <t>Baugrubenaushub, Bkl. 3–5, lagern</t>
      </is>
    </oc>
    <nc r="A9" t="inlineStr">
      <is>
        <t>Baugrubenaushub, Bkl. 3-5, lagern</t>
      </is>
    </nc>
    <odxf>
      <alignment wrapText="1" readingOrder="0"/>
    </odxf>
    <ndxf>
      <alignment wrapText="0" readingOrder="0"/>
    </ndxf>
  </rcc>
  <rfmt sheetId="1" sqref="A10" start="0" length="0">
    <dxf>
      <alignment wrapText="0" readingOrder="0"/>
    </dxf>
  </rfmt>
  <rfmt sheetId="1" sqref="A6:A10">
    <dxf>
      <alignment wrapText="1" readingOrder="0"/>
    </dxf>
  </rfmt>
  <rcc rId="168" sId="1" odxf="1" numFmtId="4">
    <oc r="B6">
      <v>7.85</v>
    </oc>
    <nc r="B6">
      <v>8.98</v>
    </nc>
    <odxf/>
  </rcc>
  <rcc rId="169" sId="1" odxf="1" numFmtId="4">
    <oc r="B7">
      <v>11.5</v>
    </oc>
    <nc r="B7">
      <v>24.38</v>
    </nc>
    <odxf/>
  </rcc>
  <rcc rId="170" sId="1" odxf="1" numFmtId="4">
    <oc r="B8">
      <v>18.5</v>
    </oc>
    <nc r="B8">
      <v>18.899999999999999</v>
    </nc>
    <odxf/>
  </rcc>
  <rcc rId="171" sId="1" odxf="1" numFmtId="4">
    <oc r="B9">
      <v>14</v>
    </oc>
    <nc r="B9">
      <v>15.4</v>
    </nc>
    <odxf/>
  </rcc>
  <rcc rId="172" sId="1" odxf="1" numFmtId="4">
    <oc r="B10">
      <v>18</v>
    </oc>
    <nc r="B10">
      <v>18.899999999999999</v>
    </nc>
    <odxf/>
  </rcc>
  <rcc rId="173" sId="1" odxf="1" dxf="1">
    <oc r="A16" t="inlineStr">
      <is>
        <t>Oberboden abschieben, lagern</t>
      </is>
    </oc>
    <nc r="A16" t="inlineStr">
      <is>
        <t>Oberboden abtragen, seitl. Lagern</t>
      </is>
    </nc>
    <odxf>
      <alignment wrapText="1" readingOrder="0"/>
    </odxf>
    <ndxf>
      <alignment wrapText="0" readingOrder="0"/>
    </ndxf>
  </rcc>
  <rcc rId="174" sId="1" odxf="1" dxf="1">
    <oc r="A17" t="inlineStr">
      <is>
        <t>Oberboden abschieben, entsorgen</t>
      </is>
    </oc>
    <nc r="A17" t="inlineStr">
      <is>
        <t>Oberboden abtragen, entsorgen</t>
      </is>
    </nc>
    <odxf>
      <alignment wrapText="1" readingOrder="0"/>
    </odxf>
    <ndxf>
      <alignment wrapText="0" readingOrder="0"/>
    </ndxf>
  </rcc>
  <rcc rId="175" sId="1" odxf="1" dxf="1">
    <oc r="A18" t="inlineStr">
      <is>
        <t>Baugrubenaushub, Bkl. 3–5, entsorgen</t>
      </is>
    </oc>
    <nc r="A18" t="inlineStr">
      <is>
        <t>Baugrubenaushub, Bkl. 3-5, entsorgen</t>
      </is>
    </nc>
    <odxf>
      <alignment wrapText="1" readingOrder="0"/>
    </odxf>
    <ndxf>
      <alignment wrapText="0" readingOrder="0"/>
    </ndxf>
  </rcc>
  <rcc rId="176" sId="1" odxf="1" dxf="1">
    <oc r="A19" t="inlineStr">
      <is>
        <t>Baugrubenaushub, Bkl. 3–5, lagern</t>
      </is>
    </oc>
    <nc r="A19" t="inlineStr">
      <is>
        <t>Baugrubenaushub, Bkl. 3-5, lagern</t>
      </is>
    </nc>
    <odxf>
      <alignment wrapText="1" readingOrder="0"/>
    </odxf>
    <ndxf>
      <alignment wrapText="0" readingOrder="0"/>
    </ndxf>
  </rcc>
  <rfmt sheetId="1" sqref="A20" start="0" length="0">
    <dxf>
      <alignment wrapText="0" readingOrder="0"/>
    </dxf>
  </rfmt>
  <rfmt sheetId="1" sqref="A16:A20">
    <dxf>
      <alignment wrapText="1" readingOrder="0"/>
    </dxf>
  </rfmt>
  <rcc rId="177" sId="1" odxf="1" numFmtId="4">
    <oc r="B16">
      <v>7.85</v>
    </oc>
    <nc r="B16">
      <v>8.98</v>
    </nc>
    <odxf/>
  </rcc>
  <rcc rId="178" sId="1" odxf="1" numFmtId="4">
    <oc r="B17">
      <v>11.5</v>
    </oc>
    <nc r="B17">
      <v>24.38</v>
    </nc>
    <odxf/>
  </rcc>
  <rcc rId="179" sId="1" odxf="1" numFmtId="4">
    <oc r="B18">
      <v>18.5</v>
    </oc>
    <nc r="B18">
      <v>18.899999999999999</v>
    </nc>
    <odxf/>
  </rcc>
  <rcc rId="180" sId="1" odxf="1" numFmtId="4">
    <oc r="B19">
      <v>14</v>
    </oc>
    <nc r="B19">
      <v>15.4</v>
    </nc>
    <odxf/>
  </rcc>
  <rcc rId="181" sId="1" odxf="1" numFmtId="4">
    <oc r="B20">
      <v>24</v>
    </oc>
    <nc r="B20">
      <v>25.2</v>
    </nc>
    <odxf/>
  </rcc>
  <rcc rId="182" sId="1" odxf="1" dxf="1">
    <oc r="A26" t="inlineStr">
      <is>
        <t>Oberboden abschieben, entsorgen</t>
      </is>
    </oc>
    <nc r="A26" t="inlineStr">
      <is>
        <t>Oberboden abtragen, entsorgen</t>
      </is>
    </nc>
    <odxf>
      <alignment wrapText="1" readingOrder="0"/>
    </odxf>
    <ndxf>
      <alignment wrapText="0" readingOrder="0"/>
    </ndxf>
  </rcc>
  <rcc rId="183" sId="1" odxf="1" dxf="1">
    <oc r="A27" t="inlineStr">
      <is>
        <t>Baugrubenaushub, Bkl. 3–5, entsorgen</t>
      </is>
    </oc>
    <nc r="A27" t="inlineStr">
      <is>
        <t>Baugrubenaushub, Bkl. 3-5, entsorgen</t>
      </is>
    </nc>
    <odxf>
      <alignment wrapText="1" readingOrder="0"/>
    </odxf>
    <ndxf>
      <alignment wrapText="0" readingOrder="0"/>
    </ndxf>
  </rcc>
  <rfmt sheetId="1" sqref="A28" start="0" length="0">
    <dxf>
      <alignment wrapText="0" readingOrder="0"/>
    </dxf>
  </rfmt>
  <rfmt sheetId="1" sqref="A29" start="0" length="0">
    <dxf>
      <alignment wrapText="0" readingOrder="0"/>
    </dxf>
  </rfmt>
  <rfmt sheetId="1" sqref="A26:A29">
    <dxf>
      <alignment wrapText="1" readingOrder="0"/>
    </dxf>
  </rfmt>
  <rcc rId="184" sId="1" odxf="1" numFmtId="4">
    <oc r="B26">
      <v>11.5</v>
    </oc>
    <nc r="B26">
      <v>24.38</v>
    </nc>
    <odxf/>
  </rcc>
  <rcc rId="185" sId="1" odxf="1" numFmtId="4">
    <oc r="B27">
      <v>18.5</v>
    </oc>
    <nc r="B27">
      <v>18.899999999999999</v>
    </nc>
    <odxf/>
  </rcc>
  <rcc rId="186" sId="1" odxf="1" numFmtId="4">
    <oc r="B28">
      <v>178</v>
    </oc>
    <nc r="B28">
      <v>182.2</v>
    </nc>
    <odxf/>
  </rcc>
  <rcc rId="187" sId="1" odxf="1" numFmtId="4">
    <oc r="B29">
      <v>24</v>
    </oc>
    <nc r="B29">
      <v>25.2</v>
    </nc>
    <odxf/>
  </rcc>
  <rfmt sheetId="2" sqref="A6" start="0" length="0">
    <dxf>
      <alignment wrapText="0" readingOrder="0"/>
    </dxf>
  </rfmt>
  <rfmt sheetId="2" sqref="A8" start="0" length="0">
    <dxf>
      <alignment wrapText="0" readingOrder="0"/>
    </dxf>
  </rfmt>
  <rcc rId="188" sId="2">
    <oc r="A9" t="inlineStr">
      <is>
        <t>Estrich CT 20-S 50, G200S4, PS 120 mm, KH = 180 mm</t>
      </is>
    </oc>
    <nc r="A9" t="inlineStr">
      <is>
        <t>Estrich CT 20-S 50, GS200S4, PS 120mm, KH = 180 mm</t>
      </is>
    </nc>
  </rcc>
  <rcc rId="189" sId="2" odxf="1" dxf="1">
    <oc r="A10" t="inlineStr">
      <is>
        <r>
          <t xml:space="preserve">Fundamentplatte C25/30, </t>
        </r>
        <r>
          <rPr>
            <i/>
            <sz val="11"/>
            <color theme="1"/>
            <rFont val="Calibri"/>
            <family val="2"/>
          </rPr>
          <t xml:space="preserve">d </t>
        </r>
        <r>
          <rPr>
            <sz val="11"/>
            <color theme="1"/>
            <rFont val="Calibri"/>
            <family val="2"/>
          </rPr>
          <t>= 25 cm</t>
        </r>
      </is>
    </oc>
    <nc r="A10" t="inlineStr">
      <is>
        <t>Fundamentplatte C25/30, d=25cm</t>
      </is>
    </nc>
    <odxf>
      <alignment wrapText="1" readingOrder="0"/>
    </odxf>
    <ndxf>
      <alignment wrapText="0" readingOrder="0"/>
    </ndxf>
  </rcc>
  <rfmt sheetId="2" sqref="A6:A10">
    <dxf>
      <alignment wrapText="1" readingOrder="0"/>
    </dxf>
  </rfmt>
  <rcc rId="190" sId="2" odxf="1" numFmtId="4">
    <oc r="B7">
      <v>68</v>
    </oc>
    <nc r="B7">
      <v>71</v>
    </nc>
    <odxf/>
  </rcc>
  <rcc rId="191" sId="2" odxf="1" numFmtId="4">
    <oc r="B9">
      <v>41.5</v>
    </oc>
    <nc r="B9">
      <v>42.1</v>
    </nc>
    <odxf/>
  </rcc>
  <rcc rId="192" sId="2" odxf="1" numFmtId="4">
    <oc r="B10">
      <v>92.65</v>
    </oc>
    <nc r="B10">
      <v>93.5</v>
    </nc>
    <odxf/>
  </rcc>
  <rfmt sheetId="2" sqref="A16" start="0" length="0">
    <dxf>
      <alignment wrapText="0" readingOrder="0"/>
    </dxf>
  </rfmt>
  <rfmt sheetId="2" sqref="A18" start="0" length="0">
    <dxf>
      <alignment wrapText="0" readingOrder="0"/>
    </dxf>
  </rfmt>
  <rcc rId="193" sId="2">
    <oc r="A19" t="inlineStr">
      <is>
        <t>Estrich CT 20-S 50, G200S4, PS 70 mm, KH = 120 mm</t>
      </is>
    </oc>
    <nc r="A19" t="inlineStr">
      <is>
        <t>Estrich CT 20-S 50, GS200S4, PS 70mm, KH = 120 mm</t>
      </is>
    </nc>
  </rcc>
  <rcc rId="194" sId="2" odxf="1" dxf="1">
    <oc r="A20" t="inlineStr">
      <is>
        <r>
          <t xml:space="preserve">Fundamentplatte C25/30 wu,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30 cm</t>
        </r>
      </is>
    </oc>
    <nc r="A20" t="inlineStr">
      <is>
        <t>Fundamentplatte C25/30 wu, d=30cm</t>
      </is>
    </nc>
    <odxf>
      <alignment wrapText="1" readingOrder="0"/>
    </odxf>
    <ndxf>
      <alignment wrapText="0" readingOrder="0"/>
    </ndxf>
  </rcc>
  <rfmt sheetId="2" sqref="A16:A20">
    <dxf>
      <alignment wrapText="1" readingOrder="0"/>
    </dxf>
  </rfmt>
  <rcc rId="195" sId="2" odxf="1" numFmtId="4">
    <oc r="B17">
      <v>68</v>
    </oc>
    <nc r="B17">
      <v>71</v>
    </nc>
    <odxf/>
  </rcc>
  <rcc rId="196" sId="2" odxf="1" numFmtId="4">
    <oc r="B18">
      <v>29.5</v>
    </oc>
    <nc r="B18">
      <v>30</v>
    </nc>
    <odxf/>
  </rcc>
  <rcc rId="197" sId="2" odxf="1" numFmtId="4">
    <oc r="B19">
      <v>37.5</v>
    </oc>
    <nc r="B19">
      <v>37.9</v>
    </nc>
    <odxf/>
  </rcc>
  <rcc rId="198" sId="2" odxf="1" numFmtId="4">
    <oc r="B20">
      <v>112.5</v>
    </oc>
    <nc r="B20">
      <v>115.8</v>
    </nc>
    <odxf/>
  </rcc>
  <rfmt sheetId="2" sqref="A26" start="0" length="0">
    <dxf>
      <alignment wrapText="0" readingOrder="0"/>
    </dxf>
  </rfmt>
  <rfmt sheetId="2" sqref="A28" start="0" length="0">
    <dxf>
      <alignment wrapText="0" readingOrder="0"/>
    </dxf>
  </rfmt>
  <rcc rId="199" sId="2">
    <oc r="A29" t="inlineStr">
      <is>
        <t>Estrich CT 20-S 50, G200S4, PS 70 mm, KH = 120 mm</t>
      </is>
    </oc>
    <nc r="A29" t="inlineStr">
      <is>
        <t>Estrich CT 20-S 50, GS200S4, PS 70mm, KH = 120 mm</t>
      </is>
    </nc>
  </rcc>
  <rcc rId="200" sId="2">
    <oc r="A30" t="inlineStr">
      <is>
        <r>
          <t xml:space="preserve">Bodenplatte C20/25,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20 cm Kiesfilterschicht</t>
        </r>
      </is>
    </oc>
    <nc r="A30" t="inlineStr">
      <is>
        <t>Bodenplatte C25/30, d=20cm, Kiesfilterschicht</t>
      </is>
    </nc>
  </rcc>
  <rcc rId="201" sId="2">
    <oc r="A31" t="inlineStr">
      <is>
        <r>
          <t xml:space="preserve">Streifenfundament C20/25, 50 cm </t>
        </r>
        <r>
          <rPr>
            <sz val="11"/>
            <color theme="1"/>
            <rFont val="Calibri"/>
            <family val="2"/>
          </rPr>
          <t>×</t>
        </r>
        <r>
          <rPr>
            <sz val="11"/>
            <color theme="1"/>
            <rFont val="Calibri"/>
            <family val="2"/>
          </rPr>
          <t xml:space="preserve"> 60 cm</t>
        </r>
      </is>
    </oc>
    <nc r="A31" t="inlineStr">
      <is>
        <t>Streifenfundament C20/25, 50cm x 60cm</t>
      </is>
    </nc>
  </rcc>
  <rfmt sheetId="2" sqref="A26:A31">
    <dxf>
      <alignment wrapText="1" readingOrder="0"/>
    </dxf>
  </rfmt>
  <rcc rId="202" sId="2" odxf="1" numFmtId="4">
    <oc r="B27">
      <v>68</v>
    </oc>
    <nc r="B27">
      <v>71</v>
    </nc>
    <odxf/>
  </rcc>
  <rcc rId="203" sId="2" odxf="1" numFmtId="4">
    <oc r="B28">
      <v>29.5</v>
    </oc>
    <nc r="B28">
      <v>30</v>
    </nc>
    <odxf/>
  </rcc>
  <rcc rId="204" sId="2" odxf="1" numFmtId="4">
    <oc r="B29">
      <v>37.5</v>
    </oc>
    <nc r="B29">
      <v>37.9</v>
    </nc>
    <odxf/>
  </rcc>
  <rcc rId="205" sId="2" odxf="1" numFmtId="4">
    <oc r="B30">
      <v>84.5</v>
    </oc>
    <nc r="B30">
      <v>85</v>
    </nc>
    <odxf/>
  </rcc>
  <rcc rId="206" sId="2" odxf="1" numFmtId="4">
    <oc r="B31">
      <v>96</v>
    </oc>
    <nc r="B31">
      <v>99</v>
    </nc>
    <odxf/>
  </rcc>
  <rfmt sheetId="2" sqref="A36" start="0" length="0">
    <dxf>
      <alignment wrapText="0" readingOrder="0"/>
    </dxf>
  </rfmt>
  <rfmt sheetId="2" sqref="A38" start="0" length="0">
    <dxf>
      <alignment wrapText="0" readingOrder="0"/>
    </dxf>
  </rfmt>
  <rcc rId="207" sId="2">
    <oc r="A39" t="inlineStr">
      <is>
        <t>Estrich CT 20-S 50, G200S4, PS 70 mm, KH = 120 mm</t>
      </is>
    </oc>
    <nc r="A39" t="inlineStr">
      <is>
        <t>Estrich CT 20-S 50, GS200S4, PS 70mm, KH = 120 mm</t>
      </is>
    </nc>
  </rcc>
  <rcc rId="208" sId="2">
    <oc r="A40" t="inlineStr">
      <is>
        <r>
          <t xml:space="preserve">Bodenplatte C20/25,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20 cm Kiesfilterschicht, XPS 80 mm</t>
        </r>
      </is>
    </oc>
    <nc r="A40" t="inlineStr">
      <is>
        <t>Bodenplatte C25/30, d=20cm, Kiesfilterschicht, XPS 80mm</t>
      </is>
    </nc>
  </rcc>
  <rcc rId="209" sId="2">
    <oc r="A41" t="inlineStr">
      <is>
        <r>
          <t xml:space="preserve">Streifenfundament C20/25, 50 cm </t>
        </r>
        <r>
          <rPr>
            <sz val="11"/>
            <color theme="1"/>
            <rFont val="Calibri"/>
            <family val="2"/>
          </rPr>
          <t>×</t>
        </r>
        <r>
          <rPr>
            <sz val="17.60000000000000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>60 cm, Randdämmung XPS</t>
        </r>
      </is>
    </oc>
    <nc r="A41" t="inlineStr">
      <is>
        <t>Streifenfundament C20/25, 50cm x 60cm, Randdämmung XPS</t>
      </is>
    </nc>
  </rcc>
  <rfmt sheetId="2" sqref="A36:A41">
    <dxf>
      <alignment wrapText="1" readingOrder="0"/>
    </dxf>
  </rfmt>
  <rcc rId="210" sId="2" odxf="1" numFmtId="4">
    <oc r="B37">
      <v>62.5</v>
    </oc>
    <nc r="B37">
      <v>71</v>
    </nc>
    <odxf/>
  </rcc>
  <rcc rId="211" sId="2" odxf="1" numFmtId="4">
    <oc r="B38">
      <v>98</v>
    </oc>
    <nc r="B38">
      <v>105</v>
    </nc>
    <odxf/>
  </rcc>
  <rcc rId="212" sId="2" odxf="1" numFmtId="4">
    <oc r="B39">
      <v>37.5</v>
    </oc>
    <nc r="B39">
      <v>37.9</v>
    </nc>
    <odxf/>
  </rcc>
  <rcc rId="213" sId="2" odxf="1" numFmtId="4">
    <oc r="B40">
      <v>115</v>
    </oc>
    <nc r="B40">
      <v>117.5</v>
    </nc>
    <odxf/>
  </rcc>
  <rcc rId="214" sId="2" odxf="1" numFmtId="4">
    <oc r="B41">
      <v>118</v>
    </oc>
    <nc r="B41">
      <v>119.2</v>
    </nc>
    <odxf/>
  </rcc>
  <rfmt sheetId="2" sqref="A47" start="0" length="0">
    <dxf>
      <alignment wrapText="0" readingOrder="0"/>
    </dxf>
  </rfmt>
  <rfmt sheetId="2" sqref="A49" start="0" length="0">
    <dxf>
      <alignment wrapText="0" readingOrder="0"/>
    </dxf>
  </rfmt>
  <rcc rId="215" sId="2">
    <oc r="A50" t="inlineStr">
      <is>
        <t>Estrich CT 20-S 50, G200S4, PS 100 mm, KH = 150 mm</t>
      </is>
    </oc>
    <nc r="A50" t="inlineStr">
      <is>
        <t>Estrich CT 20-S 50, GS200S4, PS 100mm, KH = 150 mm</t>
      </is>
    </nc>
  </rcc>
  <rcc rId="216" sId="2">
    <oc r="A51" t="inlineStr">
      <is>
        <r>
          <t xml:space="preserve">Bodenplatte C20/25,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20 cm, Kiesfilterschicht, XPS 140 mm</t>
        </r>
      </is>
    </oc>
    <nc r="A51" t="inlineStr">
      <is>
        <t>Bodenplatte C25/30, d=20cm, Kiesfilterschicht, XPS 140mm</t>
      </is>
    </nc>
  </rcc>
  <rcc rId="217" sId="2">
    <oc r="A52" t="inlineStr">
      <is>
        <r>
          <t xml:space="preserve">Streifenfundament C20/25, 50 cm </t>
        </r>
        <r>
          <rPr>
            <sz val="11"/>
            <color theme="1"/>
            <rFont val="Calibri"/>
            <family val="2"/>
          </rPr>
          <t>×</t>
        </r>
        <r>
          <rPr>
            <sz val="17.60000000000000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>60 cm, Randdämmung XPS</t>
        </r>
      </is>
    </oc>
    <nc r="A52" t="inlineStr">
      <is>
        <t>Streifenfundament C20/25, 50cm x 60cm, Randdämmung XPS</t>
      </is>
    </nc>
  </rcc>
  <rfmt sheetId="2" sqref="A47:A52">
    <dxf>
      <alignment wrapText="1" readingOrder="0"/>
    </dxf>
  </rfmt>
  <rcc rId="218" sId="2" odxf="1" dxf="1" numFmtId="4">
    <oc r="B48">
      <v>65</v>
    </oc>
    <nc r="B48">
      <v>75</v>
    </nc>
    <odxf>
      <alignment wrapText="0" readingOrder="0"/>
    </odxf>
    <ndxf>
      <alignment wrapText="1" readingOrder="0"/>
    </ndxf>
  </rcc>
  <rcc rId="219" sId="2" odxf="1" numFmtId="4">
    <oc r="B49">
      <v>96.5</v>
    </oc>
    <nc r="B49">
      <v>102</v>
    </nc>
    <odxf/>
  </rcc>
  <rcc rId="220" sId="2" odxf="1" dxf="1" numFmtId="4">
    <oc r="B50">
      <v>43.25</v>
    </oc>
    <nc r="B50">
      <v>39</v>
    </nc>
    <odxf>
      <alignment wrapText="0" readingOrder="0"/>
    </odxf>
    <ndxf>
      <alignment wrapText="1" readingOrder="0"/>
    </ndxf>
  </rcc>
  <rcc rId="221" sId="2" odxf="1" dxf="1" numFmtId="4">
    <oc r="B51">
      <v>128</v>
    </oc>
    <nc r="B51">
      <v>130</v>
    </nc>
    <odxf>
      <alignment wrapText="0" readingOrder="0"/>
    </odxf>
    <ndxf>
      <alignment wrapText="1" readingOrder="0"/>
    </ndxf>
  </rcc>
  <rcc rId="222" sId="2" odxf="1" numFmtId="4">
    <oc r="B52">
      <v>128</v>
    </oc>
    <nc r="B52">
      <v>130</v>
    </nc>
    <odxf/>
  </rcc>
  <rcv guid="{68ECCE5E-7124-4CAB-A680-D83A46039466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3" sId="3" odxf="1" dxf="1">
    <oc r="A6" t="inlineStr">
      <is>
        <t>Disp., scheuerbeständig</t>
      </is>
    </oc>
    <nc r="A6" t="inlineStr">
      <is>
        <t>Disp., scheruerbeständig</t>
      </is>
    </nc>
    <odxf>
      <alignment wrapText="1" readingOrder="0"/>
    </odxf>
    <ndxf>
      <alignment wrapText="0" readingOrder="0"/>
    </ndxf>
  </rcc>
  <rcc rId="224" sId="3" odxf="1" dxf="1">
    <oc r="A8" t="inlineStr">
      <is>
        <r>
          <t xml:space="preserve">Außenwand, StB. wu, C25/30,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30 cm</t>
        </r>
      </is>
    </oc>
    <nc r="A8" t="inlineStr">
      <is>
        <t>Außenwand STB. wu, C25/30, d=30 cm</t>
      </is>
    </nc>
    <odxf>
      <alignment wrapText="1" readingOrder="0"/>
    </odxf>
    <ndxf>
      <alignment wrapText="0" readingOrder="0"/>
    </ndxf>
  </rcc>
  <rcc rId="225" sId="3">
    <oc r="A9" t="inlineStr">
      <is>
        <r>
          <t xml:space="preserve">Perimeterdämmung,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100 mm</t>
        </r>
      </is>
    </oc>
    <nc r="A9" t="inlineStr">
      <is>
        <t>Perimeterdämmung, d=100mm</t>
      </is>
    </nc>
  </rcc>
  <rcc rId="226" sId="3">
    <oc r="A10" t="inlineStr">
      <is>
        <t>Kellerfenster, Kunststoff, Isolierverglasung, Lichtschacht</t>
      </is>
    </oc>
    <nc r="A10" t="inlineStr">
      <is>
        <t>Kellerfesnter, Kunststoff, Isolierverglasung, Lichtschacht</t>
      </is>
    </nc>
  </rcc>
  <rfmt sheetId="3" sqref="A6:A10">
    <dxf>
      <alignment wrapText="1" readingOrder="0"/>
    </dxf>
  </rfmt>
  <rcc rId="227" sId="3" odxf="1" numFmtId="4">
    <oc r="B6">
      <v>5.25</v>
    </oc>
    <nc r="B6">
      <v>5.5</v>
    </nc>
    <odxf/>
  </rcc>
  <rcc rId="228" sId="3" odxf="1" dxf="1" numFmtId="4">
    <oc r="B7">
      <v>15.5</v>
    </oc>
    <nc r="B7">
      <v>15.9</v>
    </nc>
    <odxf>
      <alignment wrapText="0" readingOrder="0"/>
    </odxf>
    <ndxf>
      <alignment wrapText="1" readingOrder="0"/>
    </ndxf>
  </rcc>
  <rcc rId="229" sId="3" odxf="1" numFmtId="4">
    <oc r="B8">
      <v>149</v>
    </oc>
    <nc r="B8">
      <v>152</v>
    </nc>
    <odxf/>
  </rcc>
  <rcc rId="230" sId="3" odxf="1" dxf="1" numFmtId="4">
    <oc r="B9">
      <v>32</v>
    </oc>
    <nc r="B9">
      <v>32.6</v>
    </nc>
    <odxf>
      <alignment wrapText="0" readingOrder="0"/>
    </odxf>
    <ndxf>
      <alignment wrapText="1" readingOrder="0"/>
    </ndxf>
  </rcc>
  <rcc rId="231" sId="3" odxf="1" dxf="1" numFmtId="4">
    <oc r="B10">
      <v>512</v>
    </oc>
    <nc r="B10">
      <v>540</v>
    </nc>
    <odxf>
      <alignment wrapText="0" readingOrder="0"/>
    </odxf>
    <ndxf>
      <alignment wrapText="1" readingOrder="0"/>
    </ndxf>
  </rcc>
  <rfmt sheetId="3" sqref="A16" start="0" length="0">
    <dxf>
      <alignment wrapText="0" readingOrder="0"/>
    </dxf>
  </rfmt>
  <rcc rId="232" sId="3" odxf="1" dxf="1">
    <oc r="A18" t="inlineStr">
      <is>
        <r>
          <t xml:space="preserve">Außenwand, KS,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36,5 cm</t>
        </r>
      </is>
    </oc>
    <nc r="A18" t="inlineStr">
      <is>
        <t>Außenwand, KS, d=36,5cm</t>
      </is>
    </nc>
    <odxf>
      <alignment wrapText="1" readingOrder="0"/>
    </odxf>
    <ndxf>
      <alignment wrapText="0" readingOrder="0"/>
    </ndxf>
  </rcc>
  <rcc rId="233" sId="3">
    <oc r="A20" t="inlineStr">
      <is>
        <r>
          <t xml:space="preserve">Perimeterdämmung,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100 mm</t>
        </r>
      </is>
    </oc>
    <nc r="A20" t="inlineStr">
      <is>
        <t>Perimeterdämmung, d=100mm</t>
      </is>
    </nc>
  </rcc>
  <rcc rId="234" sId="3" odxf="1" numFmtId="4">
    <oc r="B16">
      <v>5.25</v>
    </oc>
    <nc r="B16">
      <v>5.5</v>
    </nc>
    <odxf/>
  </rcc>
  <rcc rId="235" sId="3" odxf="1" dxf="1" numFmtId="4">
    <oc r="B17">
      <v>15.5</v>
    </oc>
    <nc r="B17">
      <v>15.9</v>
    </nc>
    <odxf>
      <alignment wrapText="0" readingOrder="0"/>
    </odxf>
    <ndxf>
      <alignment wrapText="1" readingOrder="0"/>
    </ndxf>
  </rcc>
  <rcc rId="236" sId="3" odxf="1" numFmtId="4">
    <oc r="B18">
      <v>96.5</v>
    </oc>
    <nc r="B18">
      <v>98</v>
    </nc>
    <odxf/>
  </rcc>
  <rcc rId="237" sId="3" odxf="1" dxf="1" numFmtId="4">
    <oc r="B19">
      <v>24.8</v>
    </oc>
    <nc r="B19">
      <v>25.3</v>
    </nc>
    <odxf>
      <alignment wrapText="0" readingOrder="0"/>
    </odxf>
    <ndxf>
      <alignment wrapText="1" readingOrder="0"/>
    </ndxf>
  </rcc>
  <rcc rId="238" sId="3" odxf="1" dxf="1" numFmtId="4">
    <oc r="B20">
      <v>32</v>
    </oc>
    <nc r="B20">
      <v>32.6</v>
    </nc>
    <odxf>
      <alignment wrapText="0" readingOrder="0"/>
    </odxf>
    <ndxf>
      <alignment wrapText="1" readingOrder="0"/>
    </ndxf>
  </rcc>
  <rcc rId="239" sId="3" odxf="1" dxf="1" numFmtId="4">
    <oc r="B21">
      <v>512</v>
    </oc>
    <nc r="B21">
      <v>540</v>
    </nc>
    <odxf>
      <alignment wrapText="0" readingOrder="0"/>
    </odxf>
    <ndxf>
      <alignment wrapText="1" readingOrder="0"/>
    </ndxf>
  </rcc>
  <rfmt sheetId="3" sqref="A27" start="0" length="0">
    <dxf>
      <alignment wrapText="0" readingOrder="0"/>
    </dxf>
  </rfmt>
  <rcc rId="240" sId="3">
    <oc r="A28" t="inlineStr">
      <is>
        <r>
          <t xml:space="preserve">Wandfliesen, uni, 10 cm </t>
        </r>
        <r>
          <rPr>
            <sz val="11"/>
            <color theme="1"/>
            <rFont val="Calibri"/>
            <family val="2"/>
          </rPr>
          <t xml:space="preserve">× </t>
        </r>
        <r>
          <rPr>
            <sz val="11"/>
            <color theme="1"/>
            <rFont val="Calibri"/>
            <family val="2"/>
          </rPr>
          <t>20 cm</t>
        </r>
      </is>
    </oc>
    <nc r="A28" t="inlineStr">
      <is>
        <t>Wandfliesen, uni, 10 cm x 20 cm</t>
      </is>
    </nc>
  </rcc>
  <rfmt sheetId="3" sqref="A29" start="0" length="0">
    <dxf>
      <alignment wrapText="0" readingOrder="0"/>
    </dxf>
  </rfmt>
  <rcc rId="241" sId="3">
    <oc r="A30" t="inlineStr">
      <is>
        <r>
          <t xml:space="preserve">HLz 6–0,8 gedämmt,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36,5 cm</t>
        </r>
      </is>
    </oc>
    <nc r="A30" t="inlineStr">
      <is>
        <t>HLz 6-0,8, gedämmt, d=36,5 cm</t>
      </is>
    </nc>
  </rcc>
  <rcc rId="242" sId="3">
    <oc r="A31" t="inlineStr">
      <is>
        <t>Wärmedämmputz, mineralisch, 50 mm</t>
      </is>
    </oc>
    <nc r="A31" t="inlineStr">
      <is>
        <t>Wärmedämmputz, mineralisch, 50cmm</t>
      </is>
    </nc>
  </rcc>
  <rcc rId="243" sId="3">
    <oc r="A33" t="inlineStr">
      <is>
        <r>
          <t xml:space="preserve">Fenster, KST, </t>
        </r>
        <r>
          <rPr>
            <i/>
            <sz val="11"/>
            <color theme="1"/>
            <rFont val="Calibri"/>
            <family val="2"/>
          </rPr>
          <t>U</t>
        </r>
        <r>
          <rPr>
            <i/>
            <vertAlign val="subscript"/>
            <sz val="11"/>
            <color theme="1"/>
            <rFont val="Calibri"/>
            <family val="2"/>
          </rPr>
          <t>g</t>
        </r>
        <r>
          <rPr>
            <sz val="11"/>
            <color theme="1"/>
            <rFont val="Calibri"/>
            <family val="2"/>
          </rPr>
          <t xml:space="preserve"> = 1,0</t>
        </r>
      </is>
    </oc>
    <nc r="A33" t="inlineStr">
      <is>
        <t>Fenster, KST, Ug = 1,0</t>
      </is>
    </nc>
  </rcc>
  <rfmt sheetId="3" sqref="A27:A34">
    <dxf>
      <alignment wrapText="1" readingOrder="0"/>
    </dxf>
  </rfmt>
  <rcc rId="244" sId="3" odxf="1" numFmtId="4">
    <oc r="B27">
      <v>12.35</v>
    </oc>
    <nc r="B27">
      <v>12.9</v>
    </nc>
    <odxf/>
  </rcc>
  <rcc rId="245" sId="3" odxf="1" dxf="1" numFmtId="4">
    <oc r="B28">
      <v>64</v>
    </oc>
    <nc r="B28">
      <v>65.3</v>
    </nc>
    <odxf>
      <alignment wrapText="0" readingOrder="0"/>
    </odxf>
    <ndxf>
      <alignment wrapText="1" readingOrder="0"/>
    </ndxf>
  </rcc>
  <rcc rId="246" sId="3" odxf="1" numFmtId="4">
    <oc r="B29">
      <v>15.5</v>
    </oc>
    <nc r="B29">
      <v>15.9</v>
    </nc>
    <odxf/>
  </rcc>
  <rcc rId="247" sId="3" odxf="1" dxf="1" numFmtId="4">
    <oc r="B30">
      <v>131.5</v>
    </oc>
    <nc r="B30">
      <v>134.80000000000001</v>
    </nc>
    <odxf>
      <alignment wrapText="0" readingOrder="0"/>
    </odxf>
    <ndxf>
      <alignment wrapText="1" readingOrder="0"/>
    </ndxf>
  </rcc>
  <rcc rId="248" sId="3" odxf="1" dxf="1" numFmtId="4">
    <oc r="B31">
      <v>42.5</v>
    </oc>
    <nc r="B31">
      <v>43</v>
    </nc>
    <odxf>
      <alignment wrapText="0" readingOrder="0"/>
    </odxf>
    <ndxf>
      <alignment wrapText="1" readingOrder="0"/>
    </ndxf>
  </rcc>
  <rcc rId="249" sId="3" odxf="1" dxf="1" numFmtId="4">
    <oc r="B32">
      <v>1850</v>
    </oc>
    <nc r="B32">
      <v>2100</v>
    </nc>
    <odxf>
      <alignment wrapText="0" readingOrder="0"/>
    </odxf>
    <ndxf>
      <alignment wrapText="1" readingOrder="0"/>
    </ndxf>
  </rcc>
  <rcc rId="250" sId="3" odxf="1" dxf="1" numFmtId="4">
    <oc r="B33">
      <v>355</v>
    </oc>
    <nc r="B33">
      <v>365</v>
    </nc>
    <odxf>
      <alignment wrapText="0" readingOrder="0"/>
    </odxf>
    <ndxf>
      <alignment wrapText="1" readingOrder="0"/>
    </ndxf>
  </rcc>
  <rcc rId="251" sId="3" odxf="1" dxf="1" numFmtId="4">
    <oc r="B34">
      <v>164.5</v>
    </oc>
    <nc r="B34">
      <v>170</v>
    </nc>
    <odxf>
      <alignment wrapText="0" readingOrder="0"/>
    </odxf>
    <ndxf>
      <alignment wrapText="1" readingOrder="0"/>
    </ndxf>
  </rcc>
  <rfmt sheetId="3" sqref="A40" start="0" length="0">
    <dxf>
      <alignment wrapText="0" readingOrder="0"/>
    </dxf>
  </rfmt>
  <rcc rId="252" sId="3">
    <oc r="A41" t="inlineStr">
      <is>
        <r>
          <t xml:space="preserve">Wandfliesen, uni, 10 cm </t>
        </r>
        <r>
          <rPr>
            <sz val="11"/>
            <color theme="1"/>
            <rFont val="Calibri"/>
            <family val="2"/>
          </rPr>
          <t>×</t>
        </r>
        <r>
          <rPr>
            <sz val="11"/>
            <color theme="1"/>
            <rFont val="Calibri"/>
            <family val="2"/>
          </rPr>
          <t xml:space="preserve"> 20 cm</t>
        </r>
      </is>
    </oc>
    <nc r="A41" t="inlineStr">
      <is>
        <t>Wandfliesen, uni, 10 cm x 20 cm</t>
      </is>
    </nc>
  </rcc>
  <rfmt sheetId="3" sqref="A42" start="0" length="0">
    <dxf>
      <alignment wrapText="0" readingOrder="0"/>
    </dxf>
  </rfmt>
  <rcc rId="253" sId="3">
    <oc r="A43" t="inlineStr">
      <is>
        <r>
          <t xml:space="preserve">KS,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17,5 cm</t>
        </r>
      </is>
    </oc>
    <nc r="A43" t="inlineStr">
      <is>
        <t>Außenwand KS, d= 17,5cm</t>
      </is>
    </nc>
  </rcc>
  <rcc rId="254" sId="3">
    <oc r="A46" t="inlineStr">
      <is>
        <r>
          <t xml:space="preserve">Fenster, KST, </t>
        </r>
        <r>
          <rPr>
            <i/>
            <sz val="11"/>
            <color theme="1"/>
            <rFont val="Calibri"/>
            <family val="2"/>
          </rPr>
          <t>U</t>
        </r>
        <r>
          <rPr>
            <i/>
            <vertAlign val="subscript"/>
            <sz val="11"/>
            <color theme="1"/>
            <rFont val="Calibri"/>
            <family val="2"/>
          </rPr>
          <t>g</t>
        </r>
        <r>
          <rPr>
            <sz val="11"/>
            <color theme="1"/>
            <rFont val="Calibri"/>
            <family val="2"/>
          </rPr>
          <t xml:space="preserve"> = 1,0</t>
        </r>
      </is>
    </oc>
    <nc r="A46" t="inlineStr">
      <is>
        <t>Fenster, KST, Ug = 1,0</t>
      </is>
    </nc>
  </rcc>
  <rfmt sheetId="3" sqref="A40:A47">
    <dxf>
      <alignment wrapText="1" readingOrder="0"/>
    </dxf>
  </rfmt>
  <rcc rId="255" sId="3" odxf="1" dxf="1" numFmtId="4">
    <oc r="B40">
      <v>12.35</v>
    </oc>
    <nc r="B40">
      <v>12.9</v>
    </nc>
    <odxf>
      <alignment wrapText="0" readingOrder="0"/>
    </odxf>
    <ndxf>
      <alignment wrapText="1" readingOrder="0"/>
    </ndxf>
  </rcc>
  <rcc rId="256" sId="3" odxf="1" dxf="1" numFmtId="4">
    <oc r="B41">
      <v>64</v>
    </oc>
    <nc r="B41">
      <v>65.3</v>
    </nc>
    <odxf>
      <alignment wrapText="0" readingOrder="0"/>
    </odxf>
    <ndxf>
      <alignment wrapText="1" readingOrder="0"/>
    </ndxf>
  </rcc>
  <rcc rId="257" sId="3" odxf="1" dxf="1" numFmtId="4">
    <oc r="B42">
      <v>15.5</v>
    </oc>
    <nc r="B42">
      <v>15.9</v>
    </nc>
    <odxf>
      <alignment wrapText="0" readingOrder="0"/>
    </odxf>
    <ndxf>
      <alignment wrapText="1" readingOrder="0"/>
    </ndxf>
  </rcc>
  <rcc rId="258" sId="3" odxf="1" dxf="1" numFmtId="4">
    <oc r="B43">
      <v>58.65</v>
    </oc>
    <nc r="B43">
      <v>60.7</v>
    </nc>
    <odxf>
      <alignment wrapText="0" readingOrder="0"/>
    </odxf>
    <ndxf>
      <alignment wrapText="1" readingOrder="0"/>
    </ndxf>
  </rcc>
  <rcc rId="259" sId="3" odxf="1" dxf="1" numFmtId="4">
    <oc r="B44">
      <v>81.5</v>
    </oc>
    <nc r="B44">
      <v>83.2</v>
    </nc>
    <odxf>
      <alignment wrapText="0" readingOrder="0"/>
    </odxf>
    <ndxf>
      <alignment wrapText="1" readingOrder="0"/>
    </ndxf>
  </rcc>
  <rcc rId="260" sId="3" odxf="1" dxf="1" numFmtId="4">
    <oc r="B45">
      <v>1850</v>
    </oc>
    <nc r="B45">
      <v>2100</v>
    </nc>
    <odxf>
      <alignment wrapText="0" readingOrder="0"/>
    </odxf>
    <ndxf>
      <alignment wrapText="1" readingOrder="0"/>
    </ndxf>
  </rcc>
  <rcc rId="261" sId="3" odxf="1" dxf="1" numFmtId="4">
    <oc r="B46">
      <v>425</v>
    </oc>
    <nc r="B46">
      <v>365</v>
    </nc>
    <odxf>
      <alignment wrapText="0" readingOrder="0"/>
    </odxf>
    <ndxf>
      <alignment wrapText="1" readingOrder="0"/>
    </ndxf>
  </rcc>
  <rcc rId="262" sId="3" odxf="1" dxf="1" numFmtId="4">
    <oc r="B47">
      <v>175</v>
    </oc>
    <nc r="B47">
      <v>181</v>
    </nc>
    <odxf>
      <alignment wrapText="0" readingOrder="0"/>
    </odxf>
    <ndxf>
      <alignment wrapText="1" readingOrder="0"/>
    </ndxf>
  </rcc>
  <rfmt sheetId="3" sqref="A53" start="0" length="0">
    <dxf>
      <alignment wrapText="0" readingOrder="0"/>
    </dxf>
  </rfmt>
  <rfmt sheetId="3" sqref="A55" start="0" length="0">
    <dxf>
      <alignment wrapText="0" readingOrder="0"/>
    </dxf>
  </rfmt>
  <rcc rId="263" sId="3">
    <oc r="A56" t="inlineStr">
      <is>
        <r>
          <t xml:space="preserve">KS,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17,5 cm</t>
        </r>
      </is>
    </oc>
    <nc r="A56" t="inlineStr">
      <is>
        <t>KS, d= 17,5cm</t>
      </is>
    </nc>
  </rcc>
  <rcc rId="264" sId="3">
    <oc r="A57" t="inlineStr">
      <is>
        <t>vorgehängte, hinterlüftete Fassade, 140 mm WD, HPL-Bekl.</t>
      </is>
    </oc>
    <nc r="A57" t="inlineStr">
      <is>
        <t>vorgehängte, hinterlüftete Fassade, 140 mm, WD, HPL-Bekl.</t>
      </is>
    </nc>
  </rcc>
  <rcc rId="265" sId="3">
    <oc r="A59" t="inlineStr">
      <is>
        <r>
          <t xml:space="preserve">Fenster, Aluminium, </t>
        </r>
        <r>
          <rPr>
            <i/>
            <sz val="11"/>
            <color theme="1"/>
            <rFont val="Calibri"/>
            <family val="2"/>
          </rPr>
          <t>U</t>
        </r>
        <r>
          <rPr>
            <i/>
            <vertAlign val="subscript"/>
            <sz val="11"/>
            <color theme="1"/>
            <rFont val="Calibri"/>
            <family val="2"/>
          </rPr>
          <t>g</t>
        </r>
        <r>
          <rPr>
            <sz val="11"/>
            <color theme="1"/>
            <rFont val="Calibri"/>
            <family val="2"/>
          </rPr>
          <t xml:space="preserve"> = 1,1</t>
        </r>
      </is>
    </oc>
    <nc r="A59" t="inlineStr">
      <is>
        <t>Fenster, Aluminium, Ug=1,1, 1.400 mm x 1.400 mm</t>
      </is>
    </nc>
  </rcc>
  <rfmt sheetId="3" sqref="A53:A60">
    <dxf>
      <alignment wrapText="1" readingOrder="0"/>
    </dxf>
  </rfmt>
  <rcc rId="266" sId="3" odxf="1" dxf="1" numFmtId="4">
    <oc r="B53">
      <v>14.1</v>
    </oc>
    <nc r="B53">
      <v>14.6</v>
    </nc>
    <odxf>
      <alignment wrapText="0" readingOrder="0"/>
    </odxf>
    <ndxf>
      <alignment wrapText="1" readingOrder="0"/>
    </ndxf>
  </rcc>
  <rcc rId="267" sId="3" odxf="1" dxf="1" numFmtId="4">
    <oc r="B54">
      <v>64</v>
    </oc>
    <nc r="B54">
      <v>65.3</v>
    </nc>
    <odxf>
      <alignment wrapText="0" readingOrder="0"/>
    </odxf>
    <ndxf>
      <alignment wrapText="1" readingOrder="0"/>
    </ndxf>
  </rcc>
  <rcc rId="268" sId="3" odxf="1" dxf="1" numFmtId="4">
    <oc r="B55">
      <v>17.45</v>
    </oc>
    <nc r="B55">
      <v>18.2</v>
    </nc>
    <odxf>
      <alignment wrapText="0" readingOrder="0"/>
    </odxf>
    <ndxf>
      <alignment wrapText="1" readingOrder="0"/>
    </ndxf>
  </rcc>
  <rcc rId="269" sId="3" odxf="1" dxf="1" numFmtId="4">
    <oc r="B56">
      <v>58.65</v>
    </oc>
    <nc r="B56">
      <v>60.7</v>
    </nc>
    <odxf>
      <alignment wrapText="0" readingOrder="0"/>
    </odxf>
    <ndxf>
      <alignment wrapText="1" readingOrder="0"/>
    </ndxf>
  </rcc>
  <rcc rId="270" sId="3" odxf="1" dxf="1" numFmtId="4">
    <oc r="B57">
      <v>193</v>
    </oc>
    <nc r="B57">
      <v>195.4</v>
    </nc>
    <odxf>
      <alignment wrapText="0" readingOrder="0"/>
    </odxf>
    <ndxf>
      <alignment wrapText="1" readingOrder="0"/>
    </ndxf>
  </rcc>
  <rcc rId="271" sId="3" odxf="1" dxf="1" numFmtId="4">
    <oc r="B58">
      <v>3250</v>
    </oc>
    <nc r="B58">
      <v>3380</v>
    </nc>
    <odxf>
      <alignment wrapText="0" readingOrder="0"/>
    </odxf>
    <ndxf>
      <alignment wrapText="1" readingOrder="0"/>
    </ndxf>
  </rcc>
  <rcc rId="272" sId="3" odxf="1" dxf="1" numFmtId="4">
    <oc r="B59">
      <v>565</v>
    </oc>
    <nc r="B59">
      <v>895</v>
    </nc>
    <odxf>
      <alignment wrapText="0" readingOrder="0"/>
    </odxf>
    <ndxf>
      <alignment wrapText="1" readingOrder="0"/>
    </ndxf>
  </rcc>
  <rcc rId="273" sId="3" odxf="1" dxf="1" numFmtId="4">
    <oc r="B60">
      <v>148</v>
    </oc>
    <nc r="B60">
      <v>152</v>
    </nc>
    <odxf>
      <alignment wrapText="0" readingOrder="0"/>
    </odxf>
    <ndxf>
      <alignment wrapText="1" readingOrder="0"/>
    </ndxf>
  </rcc>
  <rfmt sheetId="3" sqref="A66" start="0" length="0">
    <dxf>
      <alignment wrapText="0" readingOrder="0"/>
    </dxf>
  </rfmt>
  <rcc rId="274" sId="3">
    <oc r="A67" t="inlineStr">
      <is>
        <r>
          <t xml:space="preserve">Wandfliesen, uni, 10 cm </t>
        </r>
        <r>
          <rPr>
            <sz val="11"/>
            <color theme="1"/>
            <rFont val="Calibri"/>
            <family val="2"/>
          </rPr>
          <t>×</t>
        </r>
        <r>
          <rPr>
            <sz val="11"/>
            <color theme="1"/>
            <rFont val="Calibri"/>
            <family val="2"/>
          </rPr>
          <t xml:space="preserve"> 20 cm</t>
        </r>
      </is>
    </oc>
    <nc r="A67" t="inlineStr">
      <is>
        <t>Wandfliesen, uni, 10 cm x 20 cm</t>
      </is>
    </nc>
  </rcc>
  <rcc rId="275" sId="3">
    <oc r="A68" t="inlineStr">
      <is>
        <t>GK-Bekl., Lattung, Installationsebene, gedämmt</t>
      </is>
    </oc>
    <nc r="A68" t="inlineStr">
      <is>
        <t>GK-Bekl., Lattung, Installationsebene gedämmt</t>
      </is>
    </nc>
  </rcc>
  <rcc rId="276" sId="3">
    <oc r="A69" t="inlineStr">
      <is>
        <r>
          <t xml:space="preserve">Holzständer,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18 cm, MW 200 mm, Holzwerkstoffbeplankung</t>
        </r>
      </is>
    </oc>
    <nc r="A69" t="inlineStr">
      <is>
        <t>Holzständer, d= 18 cm, MW 200 mm, Holzwerkstoffbeplankung</t>
      </is>
    </nc>
  </rcc>
  <rcc rId="277" sId="3">
    <oc r="A70" t="inlineStr">
      <is>
        <t>Stulpschalung</t>
      </is>
    </oc>
    <nc r="A70" t="inlineStr">
      <is>
        <t>Stulpschaltung</t>
      </is>
    </nc>
  </rcc>
  <rcc rId="278" sId="3">
    <oc r="A71" t="inlineStr">
      <is>
        <t xml:space="preserve">Haustür, Holz, </t>
      </is>
    </oc>
    <nc r="A71" t="inlineStr">
      <is>
        <t>Haustür, Holz</t>
      </is>
    </nc>
  </rcc>
  <rcc rId="279" sId="3">
    <oc r="A72" t="inlineStr">
      <is>
        <r>
          <t xml:space="preserve">Fenster, Holz, </t>
        </r>
        <r>
          <rPr>
            <i/>
            <sz val="11"/>
            <color theme="1"/>
            <rFont val="Calibri"/>
            <family val="2"/>
          </rPr>
          <t>U</t>
        </r>
        <r>
          <rPr>
            <i/>
            <vertAlign val="subscript"/>
            <sz val="11"/>
            <color theme="1"/>
            <rFont val="Calibri"/>
            <family val="2"/>
          </rPr>
          <t>g</t>
        </r>
        <r>
          <rPr>
            <sz val="11"/>
            <color theme="1"/>
            <rFont val="Calibri"/>
            <family val="2"/>
          </rPr>
          <t xml:space="preserve"> = 1,0</t>
        </r>
      </is>
    </oc>
    <nc r="A72" t="inlineStr">
      <is>
        <t>Fenster, Holz, Ug = 0,9,  1.200 mm x 1.500 mm</t>
      </is>
    </nc>
  </rcc>
  <rfmt sheetId="3" sqref="A66:A73">
    <dxf>
      <alignment wrapText="1" readingOrder="0"/>
    </dxf>
  </rfmt>
  <rcc rId="280" sId="3" odxf="1" dxf="1" numFmtId="4">
    <oc r="B66">
      <v>14.1</v>
    </oc>
    <nc r="B66">
      <v>14.6</v>
    </nc>
    <odxf>
      <alignment wrapText="0" readingOrder="0"/>
    </odxf>
    <ndxf>
      <alignment wrapText="1" readingOrder="0"/>
    </ndxf>
  </rcc>
  <rcc rId="281" sId="3" odxf="1" dxf="1" numFmtId="4">
    <oc r="B67">
      <v>64</v>
    </oc>
    <nc r="B67">
      <v>65.3</v>
    </nc>
    <odxf>
      <alignment wrapText="0" readingOrder="0"/>
    </odxf>
    <ndxf>
      <alignment wrapText="1" readingOrder="0"/>
    </ndxf>
  </rcc>
  <rcc rId="282" sId="3" odxf="1" dxf="1" numFmtId="4">
    <oc r="B68">
      <v>33.65</v>
    </oc>
    <nc r="B68">
      <v>34</v>
    </nc>
    <odxf>
      <alignment wrapText="0" readingOrder="0"/>
    </odxf>
    <ndxf>
      <alignment wrapText="1" readingOrder="0"/>
    </ndxf>
  </rcc>
  <rcc rId="283" sId="3" odxf="1" dxf="1" numFmtId="4">
    <oc r="B69">
      <v>82.5</v>
    </oc>
    <nc r="B69">
      <v>85</v>
    </nc>
    <odxf>
      <alignment wrapText="0" readingOrder="0"/>
    </odxf>
    <ndxf>
      <alignment wrapText="1" readingOrder="0"/>
    </ndxf>
  </rcc>
  <rcc rId="284" sId="3" odxf="1" dxf="1" numFmtId="4">
    <oc r="B70">
      <v>64</v>
    </oc>
    <nc r="B70">
      <v>64.2</v>
    </nc>
    <odxf>
      <alignment wrapText="0" readingOrder="0"/>
    </odxf>
    <ndxf>
      <alignment wrapText="1" readingOrder="0"/>
    </ndxf>
  </rcc>
  <rcc rId="285" sId="3" odxf="1" dxf="1" numFmtId="4">
    <oc r="B71">
      <v>2250</v>
    </oc>
    <nc r="B71">
      <v>2500</v>
    </nc>
    <odxf>
      <alignment wrapText="0" readingOrder="0"/>
    </odxf>
    <ndxf>
      <alignment wrapText="1" readingOrder="0"/>
    </ndxf>
  </rcc>
  <rcc rId="286" sId="3" odxf="1" dxf="1" numFmtId="4">
    <oc r="B72">
      <v>465</v>
    </oc>
    <nc r="B72">
      <v>613</v>
    </nc>
    <odxf>
      <alignment wrapText="0" readingOrder="0"/>
    </odxf>
    <ndxf>
      <alignment wrapText="1" readingOrder="0"/>
    </ndxf>
  </rcc>
  <rcc rId="287" sId="3" odxf="1" dxf="1" numFmtId="4">
    <oc r="B73">
      <v>175</v>
    </oc>
    <nc r="B73">
      <v>180</v>
    </nc>
    <odxf>
      <alignment wrapText="0" readingOrder="0"/>
    </odxf>
    <ndxf>
      <alignment wrapText="1" readingOrder="0"/>
    </ndxf>
  </rcc>
  <rcc rId="288" sId="4" odxf="1" dxf="1">
    <oc r="A6" t="inlineStr">
      <is>
        <t>Disp. auf MW, scheuerbeständig</t>
      </is>
    </oc>
    <nc r="A6" t="inlineStr">
      <is>
        <t>Disp. Auf MW, scheuerbeständig</t>
      </is>
    </nc>
    <odxf>
      <alignment wrapText="1" readingOrder="0"/>
    </odxf>
    <ndxf>
      <alignment wrapText="0" readingOrder="0"/>
    </ndxf>
  </rcc>
  <rcc rId="289" sId="4">
    <oc r="A7" t="inlineStr">
      <is>
        <r>
          <t xml:space="preserve">KS 12/1,2,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11,5 cm, Fugenglattstrich</t>
        </r>
      </is>
    </oc>
    <nc r="A7" t="inlineStr">
      <is>
        <t>KS 12/1,2, d = 11,5 cm, Fugenglattstrich</t>
      </is>
    </nc>
  </rcc>
  <rcc rId="290" sId="4">
    <oc r="A8" t="inlineStr">
      <is>
        <r>
          <t xml:space="preserve">KS 12/1,2,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17,5 cm, Fugenglattstrich</t>
        </r>
      </is>
    </oc>
    <nc r="A8" t="inlineStr">
      <is>
        <t>KS 12/1,2, d = 17,5 cm, Fugenglattstrich</t>
      </is>
    </nc>
  </rcc>
  <rcc rId="291" sId="4">
    <oc r="A9" t="inlineStr">
      <is>
        <r>
          <t xml:space="preserve">Zinkaltür und Stahlzarge, 875 mm </t>
        </r>
        <r>
          <rPr>
            <sz val="11"/>
            <color theme="1"/>
            <rFont val="Calibri"/>
            <family val="2"/>
          </rPr>
          <t>×</t>
        </r>
        <r>
          <rPr>
            <sz val="17.60000000000000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>2.000 mm</t>
        </r>
      </is>
    </oc>
    <nc r="A9" t="inlineStr">
      <is>
        <t>Zinkaltür und Stahlzarge, 875 mm x 2.000 mm</t>
      </is>
    </nc>
  </rcc>
  <rfmt sheetId="4" sqref="A6:A9">
    <dxf>
      <alignment wrapText="1" readingOrder="0"/>
    </dxf>
  </rfmt>
  <rcc rId="292" sId="4" odxf="1" dxf="1" numFmtId="4">
    <oc r="B6">
      <v>5.3</v>
    </oc>
    <nc r="B6">
      <v>5.5</v>
    </nc>
    <odxf>
      <alignment wrapText="0" readingOrder="0"/>
    </odxf>
    <ndxf>
      <alignment wrapText="1" readingOrder="0"/>
    </ndxf>
  </rcc>
  <rcc rId="293" sId="4" odxf="1" dxf="1" numFmtId="4">
    <oc r="B7">
      <v>49</v>
    </oc>
    <nc r="B7">
      <v>50</v>
    </nc>
    <odxf>
      <alignment wrapText="0" readingOrder="0"/>
    </odxf>
    <ndxf>
      <alignment wrapText="1" readingOrder="0"/>
    </ndxf>
  </rcc>
  <rcc rId="294" sId="4" odxf="1" dxf="1" numFmtId="4">
    <oc r="B8">
      <v>69.5</v>
    </oc>
    <nc r="B8">
      <v>70</v>
    </nc>
    <odxf>
      <alignment wrapText="0" readingOrder="0"/>
    </odxf>
    <ndxf>
      <alignment wrapText="1" readingOrder="0"/>
    </ndxf>
  </rcc>
  <rcc rId="295" sId="4" odxf="1" dxf="1" numFmtId="4">
    <oc r="B9">
      <v>165</v>
    </oc>
    <nc r="B9">
      <v>172</v>
    </nc>
    <odxf>
      <alignment wrapText="0" readingOrder="0"/>
    </odxf>
    <ndxf>
      <alignment wrapText="1" readingOrder="0"/>
    </ndxf>
  </rcc>
  <rfmt sheetId="4" sqref="A15" start="0" length="0">
    <dxf>
      <alignment wrapText="0" readingOrder="0"/>
    </dxf>
  </rfmt>
  <rcc rId="296" sId="4">
    <oc r="A16" t="inlineStr">
      <is>
        <r>
          <t xml:space="preserve">Wandfliesen, uni, 10 cm </t>
        </r>
        <r>
          <rPr>
            <sz val="11"/>
            <color theme="1"/>
            <rFont val="Calibri"/>
            <family val="2"/>
          </rPr>
          <t>×</t>
        </r>
        <r>
          <rPr>
            <sz val="11"/>
            <color theme="1"/>
            <rFont val="Calibri"/>
            <family val="2"/>
          </rPr>
          <t xml:space="preserve"> 20 cm</t>
        </r>
      </is>
    </oc>
    <nc r="A16" t="inlineStr">
      <is>
        <t>Wandfliesen, uni, 10 cm x 20 cm</t>
      </is>
    </nc>
  </rcc>
  <rcc rId="297" sId="4">
    <oc r="A18" t="inlineStr">
      <is>
        <r>
          <t xml:space="preserve">KS 12/1,2,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11,5 cm </t>
        </r>
      </is>
    </oc>
    <nc r="A18" t="inlineStr">
      <is>
        <t>KS 12/1,2, d = 11,5 cm</t>
      </is>
    </nc>
  </rcc>
  <rcc rId="298" sId="4">
    <oc r="A19" t="inlineStr">
      <is>
        <r>
          <t xml:space="preserve">KS 12/1,2,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17,5 cm </t>
        </r>
      </is>
    </oc>
    <nc r="A19" t="inlineStr">
      <is>
        <t>KS 12/1,2, d = 17,5 cm</t>
      </is>
    </nc>
  </rcc>
  <rfmt sheetId="4" sqref="A15:A20">
    <dxf>
      <alignment wrapText="1" readingOrder="0"/>
    </dxf>
  </rfmt>
  <rcc rId="299" sId="4" odxf="1" dxf="1" numFmtId="4">
    <oc r="B15">
      <v>12.35</v>
    </oc>
    <nc r="B15">
      <v>12.9</v>
    </nc>
    <odxf>
      <alignment wrapText="0" readingOrder="0"/>
    </odxf>
    <ndxf>
      <alignment wrapText="1" readingOrder="0"/>
    </ndxf>
  </rcc>
  <rcc rId="300" sId="4" odxf="1" dxf="1" numFmtId="4">
    <oc r="B16">
      <v>64</v>
    </oc>
    <nc r="B16">
      <v>65.3</v>
    </nc>
    <odxf>
      <alignment wrapText="0" readingOrder="0"/>
    </odxf>
    <ndxf>
      <alignment wrapText="1" readingOrder="0"/>
    </ndxf>
  </rcc>
  <rfmt sheetId="4" sqref="B17" start="0" length="0">
    <dxf>
      <alignment wrapText="1" readingOrder="0"/>
    </dxf>
  </rfmt>
  <rcc rId="301" sId="4" odxf="1" dxf="1" numFmtId="4">
    <oc r="B18">
      <v>44.5</v>
    </oc>
    <nc r="B18">
      <v>45</v>
    </nc>
    <odxf>
      <alignment wrapText="0" readingOrder="0"/>
    </odxf>
    <ndxf>
      <alignment wrapText="1" readingOrder="0"/>
    </ndxf>
  </rcc>
  <rcc rId="302" sId="4" odxf="1" dxf="1" numFmtId="4">
    <oc r="B19">
      <v>64.5</v>
    </oc>
    <nc r="B19">
      <v>65</v>
    </nc>
    <odxf>
      <alignment wrapText="0" readingOrder="0"/>
    </odxf>
    <ndxf>
      <alignment wrapText="1" readingOrder="0"/>
    </ndxf>
  </rcc>
  <rcc rId="303" sId="4" odxf="1" dxf="1" numFmtId="4">
    <oc r="B20">
      <v>285</v>
    </oc>
    <nc r="B20">
      <v>290</v>
    </nc>
    <odxf>
      <alignment wrapText="0" readingOrder="0"/>
    </odxf>
    <ndxf>
      <alignment wrapText="1" readingOrder="0"/>
    </ndxf>
  </rcc>
  <rfmt sheetId="4" sqref="A26" start="0" length="0">
    <dxf>
      <alignment wrapText="0" readingOrder="0"/>
    </dxf>
  </rfmt>
  <rcc rId="304" sId="4">
    <oc r="A27" t="inlineStr">
      <is>
        <r>
          <t xml:space="preserve">Wandfliesen, uni, 10 cm </t>
        </r>
        <r>
          <rPr>
            <sz val="11"/>
            <color theme="1"/>
            <rFont val="Calibri"/>
            <family val="2"/>
          </rPr>
          <t>×</t>
        </r>
        <r>
          <rPr>
            <sz val="11"/>
            <color theme="1"/>
            <rFont val="Calibri"/>
            <family val="2"/>
          </rPr>
          <t xml:space="preserve"> 20 cm</t>
        </r>
      </is>
    </oc>
    <nc r="A27" t="inlineStr">
      <is>
        <t>Wandfliesen, uni, 10 cm x 20 cm</t>
      </is>
    </nc>
  </rcc>
  <rcc rId="305" sId="4">
    <oc r="A29" t="inlineStr">
      <is>
        <r>
          <t xml:space="preserve">Metallständer,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12,5 cm, doppelt beplankt</t>
        </r>
      </is>
    </oc>
    <nc r="A29" t="inlineStr">
      <is>
        <t>Metallständer, d = 12,5 cm, doppelt beplankt</t>
      </is>
    </nc>
  </rcc>
  <rcc rId="306" sId="4">
    <oc r="A30" t="inlineStr">
      <is>
        <r>
          <t xml:space="preserve">C 20/25, glatte Schalung,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20 cm </t>
        </r>
      </is>
    </oc>
    <nc r="A30" t="inlineStr">
      <is>
        <t>C 20/25, glatte Schalung, d= 20 cm</t>
      </is>
    </nc>
  </rcc>
  <rfmt sheetId="4" sqref="A26:A31">
    <dxf>
      <alignment wrapText="1" readingOrder="0"/>
    </dxf>
  </rfmt>
  <rcc rId="307" sId="4" odxf="1" dxf="1" numFmtId="4">
    <oc r="B26">
      <v>14.1</v>
    </oc>
    <nc r="B26">
      <v>14.6</v>
    </nc>
    <odxf>
      <alignment wrapText="0" readingOrder="0"/>
    </odxf>
    <ndxf>
      <alignment wrapText="1" readingOrder="0"/>
    </ndxf>
  </rcc>
  <rcc rId="308" sId="4" odxf="1" dxf="1" numFmtId="4">
    <oc r="B27">
      <v>64</v>
    </oc>
    <nc r="B27">
      <v>65.3</v>
    </nc>
    <odxf>
      <alignment wrapText="0" readingOrder="0"/>
    </odxf>
    <ndxf>
      <alignment wrapText="1" readingOrder="0"/>
    </ndxf>
  </rcc>
  <rcc rId="309" sId="4" odxf="1" dxf="1" numFmtId="4">
    <oc r="B28">
      <v>17.45</v>
    </oc>
    <nc r="B28">
      <v>18.2</v>
    </nc>
    <odxf>
      <alignment wrapText="0" readingOrder="0"/>
    </odxf>
    <ndxf>
      <alignment wrapText="1" readingOrder="0"/>
    </ndxf>
  </rcc>
  <rcc rId="310" sId="4" odxf="1" dxf="1" numFmtId="4">
    <oc r="B29">
      <v>62</v>
    </oc>
    <nc r="B29">
      <v>64</v>
    </nc>
    <odxf>
      <alignment wrapText="0" readingOrder="0"/>
    </odxf>
    <ndxf>
      <alignment wrapText="1" readingOrder="0"/>
    </ndxf>
  </rcc>
  <rcc rId="311" sId="4" odxf="1" dxf="1" numFmtId="4">
    <oc r="B30">
      <v>98.65</v>
    </oc>
    <nc r="B30">
      <v>100</v>
    </nc>
    <odxf>
      <alignment wrapText="0" readingOrder="0"/>
    </odxf>
    <ndxf>
      <alignment wrapText="1" readingOrder="0"/>
    </ndxf>
  </rcc>
  <rcc rId="312" sId="4" odxf="1" dxf="1" numFmtId="4">
    <oc r="B31">
      <v>285</v>
    </oc>
    <nc r="B31">
      <v>290</v>
    </nc>
    <odxf>
      <alignment wrapText="0" readingOrder="0"/>
    </odxf>
    <ndxf>
      <alignment wrapText="1" readingOrder="0"/>
    </ndxf>
  </rcc>
  <rrc rId="313" sId="4" ref="A35:XFD35" action="deleteRow">
    <rfmt sheetId="4" xfDxf="1" sqref="A35:XFD35" start="0" length="0"/>
  </rrc>
  <rrc rId="314" sId="4" ref="A35:XFD35" action="deleteRow">
    <rfmt sheetId="4" xfDxf="1" sqref="A35:XFD35" start="0" length="0"/>
  </rrc>
  <rrc rId="315" sId="4" ref="A35:XFD35" action="deleteRow">
    <rfmt sheetId="4" xfDxf="1" sqref="A35:XFD35" start="0" length="0"/>
  </rrc>
  <rrc rId="316" sId="4" ref="A35:XFD35" action="deleteRow">
    <rfmt sheetId="4" xfDxf="1" sqref="A35:XFD35" start="0" length="0"/>
  </rrc>
  <rrc rId="317" sId="4" ref="A35:XFD35" action="deleteRow">
    <rfmt sheetId="4" xfDxf="1" sqref="A35:XFD35" start="0" length="0"/>
  </rrc>
  <rfmt sheetId="4" sqref="A37" start="0" length="0">
    <dxf>
      <alignment wrapText="0" readingOrder="0"/>
    </dxf>
  </rfmt>
  <rcc rId="318" sId="4">
    <oc r="A38" t="inlineStr">
      <is>
        <r>
          <t xml:space="preserve">Wandfliesen, uni, 10 cm </t>
        </r>
        <r>
          <rPr>
            <sz val="11"/>
            <color theme="1"/>
            <rFont val="Calibri"/>
            <family val="2"/>
          </rPr>
          <t>×</t>
        </r>
        <r>
          <rPr>
            <sz val="11"/>
            <color theme="1"/>
            <rFont val="Calibri"/>
            <family val="2"/>
          </rPr>
          <t xml:space="preserve"> 20 cm</t>
        </r>
      </is>
    </oc>
    <nc r="A38" t="inlineStr">
      <is>
        <t>Wandfliesen, uni, 10 cm x 20 cm</t>
      </is>
    </nc>
  </rcc>
  <rcc rId="319" sId="4">
    <oc r="A40" t="inlineStr">
      <is>
        <r>
          <t xml:space="preserve">Holzständer,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12 cm, MW 60 mm, Holzwerkstoffbeplankung</t>
        </r>
      </is>
    </oc>
    <nc r="A40" t="inlineStr">
      <is>
        <t>Holzständer, d = 12, MW 60 mm, Holzwerkstoffbeplankung</t>
      </is>
    </nc>
  </rcc>
  <rfmt sheetId="4" sqref="A37:A41">
    <dxf>
      <alignment wrapText="1" readingOrder="0"/>
    </dxf>
  </rfmt>
  <rcc rId="320" sId="4" odxf="1" dxf="1" numFmtId="4">
    <oc r="B37">
      <v>14.1</v>
    </oc>
    <nc r="B37">
      <v>14.6</v>
    </nc>
    <odxf>
      <alignment wrapText="0" readingOrder="0"/>
    </odxf>
    <ndxf>
      <alignment wrapText="1" readingOrder="0"/>
    </ndxf>
  </rcc>
  <rcc rId="321" sId="4" odxf="1" dxf="1" numFmtId="4">
    <oc r="B38">
      <v>64</v>
    </oc>
    <nc r="B38">
      <v>65.3</v>
    </nc>
    <odxf>
      <alignment wrapText="0" readingOrder="0"/>
    </odxf>
    <ndxf>
      <alignment wrapText="1" readingOrder="0"/>
    </ndxf>
  </rcc>
  <rcc rId="322" sId="4" odxf="1" dxf="1" numFmtId="4">
    <oc r="B39">
      <v>14</v>
    </oc>
    <nc r="B39">
      <v>14.5</v>
    </nc>
    <odxf>
      <alignment wrapText="0" readingOrder="0"/>
    </odxf>
    <ndxf>
      <alignment wrapText="1" readingOrder="0"/>
    </ndxf>
  </rcc>
  <rfmt sheetId="4" sqref="B40" start="0" length="0">
    <dxf>
      <alignment wrapText="1" readingOrder="0"/>
    </dxf>
  </rfmt>
  <rcc rId="323" sId="4" odxf="1" dxf="1" numFmtId="4">
    <oc r="B41">
      <v>285</v>
    </oc>
    <nc r="B41">
      <v>290</v>
    </nc>
    <odxf>
      <alignment wrapText="0" readingOrder="0"/>
    </odxf>
    <ndxf>
      <alignment wrapText="1" readingOrder="0"/>
    </ndxf>
  </rcc>
  <rfmt sheetId="4" sqref="A47" start="0" length="0">
    <dxf>
      <alignment wrapText="0" readingOrder="0"/>
    </dxf>
  </rfmt>
  <rcc rId="324" sId="4">
    <oc r="A48" t="inlineStr">
      <is>
        <t>Glasfaser, Acrylanstrich</t>
      </is>
    </oc>
    <nc r="A48" t="inlineStr">
      <is>
        <t>Glasfaser, Acylanstrich</t>
      </is>
    </nc>
  </rcc>
  <rcc rId="325" sId="4">
    <oc r="A49" t="inlineStr">
      <is>
        <r>
          <t xml:space="preserve">Wandfliesen, uni, 10 cm </t>
        </r>
        <r>
          <rPr>
            <sz val="11"/>
            <color theme="1"/>
            <rFont val="Calibri"/>
            <family val="2"/>
          </rPr>
          <t>×</t>
        </r>
        <r>
          <rPr>
            <sz val="11"/>
            <color theme="1"/>
            <rFont val="Calibri"/>
            <family val="2"/>
          </rPr>
          <t xml:space="preserve"> 20 cm</t>
        </r>
      </is>
    </oc>
    <nc r="A49" t="inlineStr">
      <is>
        <t>Wandfliesen, uni, 10 cm x 20 cm</t>
      </is>
    </nc>
  </rcc>
  <rcc rId="326" sId="4">
    <oc r="A51" t="inlineStr">
      <is>
        <r>
          <t xml:space="preserve">KS 12/1,8,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24 cm </t>
        </r>
      </is>
    </oc>
    <nc r="A51" t="inlineStr">
      <is>
        <t>KS 12/1,8, d= 24 cm</t>
      </is>
    </nc>
  </rcc>
  <rcc rId="327" sId="4">
    <oc r="A52" t="inlineStr">
      <is>
        <r>
          <t xml:space="preserve">Wohnungstür, 37 dB, 1. 000 mm </t>
        </r>
        <r>
          <rPr>
            <sz val="11"/>
            <color theme="1"/>
            <rFont val="Calibri"/>
            <family val="2"/>
          </rPr>
          <t>×</t>
        </r>
        <r>
          <rPr>
            <sz val="11"/>
            <color theme="1"/>
            <rFont val="Calibri"/>
            <family val="2"/>
          </rPr>
          <t xml:space="preserve"> 2.000 mm</t>
        </r>
      </is>
    </oc>
    <nc r="A52" t="inlineStr">
      <is>
        <t>Wohnungstür, 37 dB, 1.000 mm x 2.000 mm</t>
      </is>
    </nc>
  </rcc>
  <rfmt sheetId="4" sqref="A47:A52">
    <dxf>
      <alignment wrapText="1" readingOrder="0"/>
    </dxf>
  </rfmt>
  <rcc rId="328" sId="4" odxf="1" dxf="1" numFmtId="4">
    <oc r="B47">
      <v>12.35</v>
    </oc>
    <nc r="B47">
      <v>12.9</v>
    </nc>
    <odxf>
      <alignment wrapText="0" readingOrder="0"/>
    </odxf>
    <ndxf>
      <alignment wrapText="1" readingOrder="0"/>
    </ndxf>
  </rcc>
  <rcc rId="329" sId="4" odxf="1" dxf="1" numFmtId="4">
    <oc r="B48">
      <v>16.5</v>
    </oc>
    <nc r="B48">
      <v>17</v>
    </nc>
    <odxf>
      <alignment wrapText="0" readingOrder="0"/>
    </odxf>
    <ndxf>
      <alignment wrapText="1" readingOrder="0"/>
    </ndxf>
  </rcc>
  <rcc rId="330" sId="4" odxf="1" dxf="1" numFmtId="4">
    <oc r="B49">
      <v>64</v>
    </oc>
    <nc r="B49">
      <v>65.3</v>
    </nc>
    <odxf>
      <alignment wrapText="0" readingOrder="0"/>
    </odxf>
    <ndxf>
      <alignment wrapText="1" readingOrder="0"/>
    </ndxf>
  </rcc>
  <rfmt sheetId="4" sqref="B50" start="0" length="0">
    <dxf>
      <alignment wrapText="1" readingOrder="0"/>
    </dxf>
  </rfmt>
  <rcc rId="331" sId="4" odxf="1" dxf="1" numFmtId="4">
    <oc r="B51">
      <v>72</v>
    </oc>
    <nc r="B51">
      <v>75</v>
    </nc>
    <odxf>
      <alignment wrapText="0" readingOrder="0"/>
    </odxf>
    <ndxf>
      <alignment wrapText="1" readingOrder="0"/>
    </ndxf>
  </rcc>
  <rcc rId="332" sId="4" odxf="1" dxf="1" numFmtId="4">
    <oc r="B52">
      <v>685</v>
    </oc>
    <nc r="B52">
      <v>740</v>
    </nc>
    <odxf>
      <alignment wrapText="0" readingOrder="0"/>
    </odxf>
    <ndxf>
      <alignment wrapText="1" readingOrder="0"/>
    </ndxf>
  </rcc>
  <rfmt sheetId="4" sqref="A58" start="0" length="0">
    <dxf>
      <alignment wrapText="0" readingOrder="0"/>
    </dxf>
  </rfmt>
  <rcc rId="333" sId="4">
    <oc r="A59" t="inlineStr">
      <is>
        <r>
          <t xml:space="preserve">Wandfliesen, uni, 10 cm </t>
        </r>
        <r>
          <rPr>
            <sz val="11"/>
            <color theme="1"/>
            <rFont val="Calibri"/>
            <family val="2"/>
          </rPr>
          <t>×</t>
        </r>
        <r>
          <rPr>
            <sz val="11"/>
            <color theme="1"/>
            <rFont val="Calibri"/>
            <family val="2"/>
          </rPr>
          <t xml:space="preserve"> 20 cm</t>
        </r>
      </is>
    </oc>
    <nc r="A59" t="inlineStr">
      <is>
        <t>Wandfliesen, uni, 10 cm x 20 cm</t>
      </is>
    </nc>
  </rcc>
  <rcc rId="334" sId="4">
    <oc r="A61" t="inlineStr">
      <is>
        <r>
          <t xml:space="preserve">KS 12/1,8,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2  ·  17,5 cm, MW-WD 40 mm</t>
        </r>
      </is>
    </oc>
    <nc r="A61" t="inlineStr">
      <is>
        <t>KS 12/1,8, d= 2 x 17,5 cm, MW-WD 40 mm</t>
      </is>
    </nc>
  </rcc>
  <rfmt sheetId="4" sqref="A58:A61">
    <dxf>
      <alignment wrapText="1" readingOrder="0"/>
    </dxf>
  </rfmt>
  <rcc rId="335" sId="4" odxf="1" dxf="1" numFmtId="4">
    <oc r="B58">
      <v>12.35</v>
    </oc>
    <nc r="B58">
      <v>12.9</v>
    </nc>
    <odxf>
      <alignment wrapText="0" readingOrder="0"/>
    </odxf>
    <ndxf>
      <alignment wrapText="1" readingOrder="0"/>
    </ndxf>
  </rcc>
  <rcc rId="336" sId="4" odxf="1" dxf="1" numFmtId="4">
    <oc r="B59">
      <v>64</v>
    </oc>
    <nc r="B59">
      <v>65.3</v>
    </nc>
    <odxf>
      <alignment wrapText="0" readingOrder="0"/>
    </odxf>
    <ndxf>
      <alignment wrapText="1" readingOrder="0"/>
    </ndxf>
  </rcc>
  <rfmt sheetId="4" sqref="B60" start="0" length="0">
    <dxf>
      <alignment wrapText="1" readingOrder="0"/>
    </dxf>
  </rfmt>
  <rcc rId="337" sId="4" odxf="1" dxf="1" numFmtId="4">
    <oc r="B61">
      <v>129</v>
    </oc>
    <nc r="B61">
      <v>132</v>
    </nc>
    <odxf>
      <alignment wrapText="0" readingOrder="0"/>
    </odxf>
    <ndxf>
      <alignment wrapText="1" readingOrder="0"/>
    </ndxf>
  </rcc>
  <rfmt sheetId="5" sqref="A6" start="0" length="0">
    <dxf>
      <alignment wrapText="0" readingOrder="0"/>
    </dxf>
  </rfmt>
  <rcc rId="338" sId="5">
    <oc r="A9" t="inlineStr">
      <is>
        <r>
          <t xml:space="preserve">Decke, StB. C 20/25,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18 cm</t>
        </r>
      </is>
    </oc>
    <nc r="A9" t="inlineStr">
      <is>
        <t>Decke, StB. C20/25, d = 18 cm</t>
      </is>
    </nc>
  </rcc>
  <rfmt sheetId="5" sqref="A6:A12">
    <dxf>
      <alignment wrapText="1" readingOrder="0"/>
    </dxf>
  </rfmt>
  <rcc rId="339" sId="5" odxf="1" dxf="1" numFmtId="4">
    <oc r="B6">
      <v>29.5</v>
    </oc>
    <nc r="B6">
      <v>31.2</v>
    </nc>
    <odxf>
      <alignment wrapText="0" readingOrder="0"/>
    </odxf>
    <ndxf>
      <alignment wrapText="1" readingOrder="0"/>
    </ndxf>
  </rcc>
  <rcc rId="340" sId="5" odxf="1" dxf="1" numFmtId="4">
    <oc r="B7">
      <v>68</v>
    </oc>
    <nc r="B7">
      <v>75</v>
    </nc>
    <odxf>
      <alignment wrapText="0" readingOrder="0"/>
    </odxf>
    <ndxf>
      <alignment wrapText="1" readingOrder="0"/>
    </ndxf>
  </rcc>
  <rcc rId="341" sId="5" odxf="1" dxf="1" numFmtId="4">
    <oc r="B8">
      <v>22</v>
    </oc>
    <nc r="B8">
      <v>22.8</v>
    </nc>
    <odxf>
      <alignment wrapText="0" readingOrder="0"/>
    </odxf>
    <ndxf>
      <alignment wrapText="1" readingOrder="0"/>
    </ndxf>
  </rcc>
  <rcc rId="342" sId="5" odxf="1" dxf="1" numFmtId="4">
    <oc r="B9">
      <v>78</v>
    </oc>
    <nc r="B9">
      <v>80</v>
    </nc>
    <odxf>
      <alignment wrapText="0" readingOrder="0"/>
    </odxf>
    <ndxf>
      <alignment wrapText="1" readingOrder="0"/>
    </ndxf>
  </rcc>
  <rcc rId="343" sId="5" odxf="1" dxf="1" numFmtId="4">
    <oc r="B10">
      <v>18.25</v>
    </oc>
    <nc r="B10">
      <v>19.3</v>
    </nc>
    <odxf>
      <alignment wrapText="0" readingOrder="0"/>
    </odxf>
    <ndxf>
      <alignment wrapText="1" readingOrder="0"/>
    </ndxf>
  </rcc>
  <rfmt sheetId="5" sqref="B11" start="0" length="0">
    <dxf>
      <alignment wrapText="1" readingOrder="0"/>
    </dxf>
  </rfmt>
  <rcc rId="344" sId="5" odxf="1" dxf="1" numFmtId="4">
    <oc r="B12">
      <v>4160</v>
    </oc>
    <nc r="B12">
      <v>4350</v>
    </nc>
    <odxf>
      <alignment wrapText="0" readingOrder="0"/>
    </odxf>
    <ndxf>
      <alignment wrapText="1" readingOrder="0"/>
    </ndxf>
  </rcc>
  <rcc rId="345" sId="5" odxf="1" dxf="1">
    <oc r="A18" t="inlineStr">
      <is>
        <t>Parkett, Buche, geölt</t>
      </is>
    </oc>
    <nc r="A18" t="inlineStr">
      <is>
        <t>Parkett, Buche geölt</t>
      </is>
    </nc>
    <odxf>
      <alignment wrapText="1" readingOrder="0"/>
    </odxf>
    <ndxf>
      <alignment wrapText="0" readingOrder="0"/>
    </ndxf>
  </rcc>
  <rcc rId="346" sId="5">
    <oc r="A21" t="inlineStr">
      <is>
        <r>
          <t xml:space="preserve">Geschossdecke aus Filigranplatten, C 20/25,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18 cm</t>
        </r>
      </is>
    </oc>
    <nc r="A21" t="inlineStr">
      <is>
        <t>Geschossdecke aus Filigranplatten, C20/25, d = 18 cm</t>
      </is>
    </nc>
  </rcc>
  <rcc rId="347" sId="5">
    <oc r="A22" t="inlineStr">
      <is>
        <t>Teilspachtelung, Disp. auf Beton</t>
      </is>
    </oc>
    <nc r="A22" t="inlineStr">
      <is>
        <t>Teilspachtelung, Disp. Auf Beton</t>
      </is>
    </nc>
  </rcc>
  <rfmt sheetId="5" sqref="A18:A23">
    <dxf>
      <alignment wrapText="1" readingOrder="0"/>
    </dxf>
  </rfmt>
  <rcc rId="348" sId="5" odxf="1" dxf="1" numFmtId="4">
    <oc r="B18">
      <v>72</v>
    </oc>
    <nc r="B18">
      <v>75</v>
    </nc>
    <odxf>
      <alignment wrapText="0" readingOrder="0"/>
    </odxf>
    <ndxf>
      <alignment wrapText="1" readingOrder="0"/>
    </ndxf>
  </rcc>
  <rcc rId="349" sId="5" odxf="1" dxf="1" numFmtId="4">
    <oc r="B19">
      <v>68</v>
    </oc>
    <nc r="B19">
      <v>75</v>
    </nc>
    <odxf>
      <alignment wrapText="0" readingOrder="0"/>
    </odxf>
    <ndxf>
      <alignment wrapText="1" readingOrder="0"/>
    </ndxf>
  </rcc>
  <rcc rId="350" sId="5" odxf="1" dxf="1" numFmtId="4">
    <oc r="B20">
      <v>22</v>
    </oc>
    <nc r="B20">
      <v>22.8</v>
    </nc>
    <odxf>
      <alignment wrapText="0" readingOrder="0"/>
    </odxf>
    <ndxf>
      <alignment wrapText="1" readingOrder="0"/>
    </ndxf>
  </rcc>
  <rcc rId="351" sId="5" odxf="1" dxf="1" numFmtId="4">
    <oc r="B21">
      <v>68</v>
    </oc>
    <nc r="B21">
      <v>71</v>
    </nc>
    <odxf>
      <alignment wrapText="0" readingOrder="0"/>
    </odxf>
    <ndxf>
      <alignment wrapText="1" readingOrder="0"/>
    </ndxf>
  </rcc>
  <rcc rId="352" sId="5" odxf="1" dxf="1" numFmtId="4">
    <oc r="B22">
      <v>6.95</v>
    </oc>
    <nc r="B22">
      <v>7.15</v>
    </nc>
    <odxf>
      <alignment wrapText="0" readingOrder="0"/>
    </odxf>
    <ndxf>
      <alignment wrapText="1" readingOrder="0"/>
    </ndxf>
  </rcc>
  <rcc rId="353" sId="5" odxf="1" dxf="1" numFmtId="4">
    <oc r="B23">
      <v>3850</v>
    </oc>
    <nc r="B23">
      <v>4125</v>
    </nc>
    <odxf>
      <alignment wrapText="0" readingOrder="0"/>
    </odxf>
    <ndxf>
      <alignment wrapText="1" readingOrder="0"/>
    </ndxf>
  </rcc>
  <rfmt sheetId="5" sqref="A29" start="0" length="0">
    <dxf>
      <alignment wrapText="0" readingOrder="0"/>
    </dxf>
  </rfmt>
  <rcc rId="354" sId="5">
    <oc r="A32" t="inlineStr">
      <is>
        <r>
          <t xml:space="preserve">Decke, Filigranplatten, C 20/25,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18 cm</t>
        </r>
      </is>
    </oc>
    <nc r="A32" t="inlineStr">
      <is>
        <t>Decke, Filigranplatten, C 20/25, d = 18 cm</t>
      </is>
    </nc>
  </rcc>
  <rcc rId="355" sId="5">
    <oc r="A33" t="inlineStr">
      <is>
        <t>Teilspachtelung, Disp. auf Beton</t>
      </is>
    </oc>
    <nc r="A33" t="inlineStr">
      <is>
        <t>Teilspachtelung, Disp. Auf Beton</t>
      </is>
    </nc>
  </rcc>
  <rfmt sheetId="5" sqref="A29:A34">
    <dxf>
      <alignment wrapText="1" readingOrder="0"/>
    </dxf>
  </rfmt>
  <rcc rId="356" sId="5" odxf="1" dxf="1" numFmtId="4">
    <oc r="B29">
      <v>28</v>
    </oc>
    <nc r="B29">
      <v>29.8</v>
    </nc>
    <odxf>
      <alignment wrapText="0" readingOrder="0"/>
    </odxf>
    <ndxf>
      <alignment wrapText="1" readingOrder="0"/>
    </ndxf>
  </rcc>
  <rcc rId="357" sId="5" odxf="1" dxf="1" numFmtId="4">
    <oc r="B30">
      <v>58</v>
    </oc>
    <nc r="B30">
      <v>65</v>
    </nc>
    <odxf>
      <alignment wrapText="0" readingOrder="0"/>
    </odxf>
    <ndxf>
      <alignment wrapText="1" readingOrder="0"/>
    </ndxf>
  </rcc>
  <rcc rId="358" sId="5" odxf="1" dxf="1" numFmtId="4">
    <oc r="B31">
      <v>22</v>
    </oc>
    <nc r="B31">
      <v>22.8</v>
    </nc>
    <odxf>
      <alignment wrapText="0" readingOrder="0"/>
    </odxf>
    <ndxf>
      <alignment wrapText="1" readingOrder="0"/>
    </ndxf>
  </rcc>
  <rcc rId="359" sId="5" odxf="1" dxf="1" numFmtId="4">
    <oc r="B32">
      <v>68</v>
    </oc>
    <nc r="B32">
      <v>71</v>
    </nc>
    <odxf>
      <alignment wrapText="0" readingOrder="0"/>
    </odxf>
    <ndxf>
      <alignment wrapText="1" readingOrder="0"/>
    </ndxf>
  </rcc>
  <rcc rId="360" sId="5" odxf="1" dxf="1" numFmtId="4">
    <oc r="B33">
      <v>6.95</v>
    </oc>
    <nc r="B33">
      <v>7.15</v>
    </nc>
    <odxf>
      <alignment wrapText="0" readingOrder="0"/>
    </odxf>
    <ndxf>
      <alignment wrapText="1" readingOrder="0"/>
    </ndxf>
  </rcc>
  <rcc rId="361" sId="5" odxf="1" dxf="1" numFmtId="4">
    <oc r="B34">
      <v>3450</v>
    </oc>
    <nc r="B34">
      <v>4100</v>
    </nc>
    <odxf>
      <alignment wrapText="0" readingOrder="0"/>
    </odxf>
    <ndxf>
      <alignment wrapText="1" readingOrder="0"/>
    </ndxf>
  </rcc>
  <rrc rId="362" sId="5" ref="A38:XFD38" action="deleteRow">
    <rfmt sheetId="5" xfDxf="1" sqref="A38:XFD38" start="0" length="0"/>
  </rrc>
  <rrc rId="363" sId="5" ref="A38:XFD38" action="deleteRow">
    <rfmt sheetId="5" xfDxf="1" sqref="A38:XFD38" start="0" length="0"/>
  </rrc>
  <rfmt sheetId="5" sqref="A40" start="0" length="0">
    <dxf>
      <alignment wrapText="0" readingOrder="0"/>
    </dxf>
  </rfmt>
  <rcc rId="364" sId="5">
    <oc r="A41" t="inlineStr">
      <is>
        <t>Bodenfliesen, 10/10 cm, glasiert</t>
      </is>
    </oc>
    <nc r="A41" t="inlineStr">
      <is>
        <t>Bodenfliesen, 10/10, glasiert</t>
      </is>
    </nc>
  </rcc>
  <rcc rId="365" sId="5">
    <oc r="A43" t="inlineStr">
      <is>
        <r>
          <t xml:space="preserve">Geschossdecke aus Filigranplatten, C 20/25,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18 cm</t>
        </r>
      </is>
    </oc>
    <nc r="A43" t="inlineStr">
      <is>
        <t>Geschossdecke aus Filigranplatten, C 20/25, d = 18 cm</t>
      </is>
    </nc>
  </rcc>
  <rfmt sheetId="5" sqref="A40:A45">
    <dxf>
      <alignment wrapText="1" readingOrder="0"/>
    </dxf>
  </rfmt>
  <rcc rId="366" sId="5" odxf="1" dxf="1" numFmtId="4">
    <oc r="B40">
      <v>32.5</v>
    </oc>
    <nc r="B40">
      <v>34.700000000000003</v>
    </nc>
    <odxf>
      <alignment wrapText="0" readingOrder="0"/>
    </odxf>
    <ndxf>
      <alignment wrapText="1" readingOrder="0"/>
    </ndxf>
  </rcc>
  <rcc rId="367" sId="5" odxf="1" dxf="1" numFmtId="4">
    <oc r="B41">
      <v>61.5</v>
    </oc>
    <nc r="B41">
      <v>63</v>
    </nc>
    <odxf>
      <alignment wrapText="0" readingOrder="0"/>
    </odxf>
    <ndxf>
      <alignment wrapText="1" readingOrder="0"/>
    </ndxf>
  </rcc>
  <rcc rId="368" sId="5" odxf="1" dxf="1" numFmtId="4">
    <oc r="B42">
      <v>38.5</v>
    </oc>
    <nc r="B42">
      <v>39.700000000000003</v>
    </nc>
    <odxf>
      <alignment wrapText="0" readingOrder="0"/>
    </odxf>
    <ndxf>
      <alignment wrapText="1" readingOrder="0"/>
    </ndxf>
  </rcc>
  <rcc rId="369" sId="5" odxf="1" dxf="1" numFmtId="4">
    <oc r="B43">
      <v>68</v>
    </oc>
    <nc r="B43">
      <v>71</v>
    </nc>
    <odxf>
      <alignment wrapText="0" readingOrder="0"/>
    </odxf>
    <ndxf>
      <alignment wrapText="1" readingOrder="0"/>
    </ndxf>
  </rcc>
  <rcc rId="370" sId="5" odxf="1" dxf="1" numFmtId="4">
    <oc r="B44">
      <v>36.5</v>
    </oc>
    <nc r="B44">
      <v>38.5</v>
    </nc>
    <odxf>
      <alignment wrapText="0" readingOrder="0"/>
    </odxf>
    <ndxf>
      <alignment wrapText="1" readingOrder="0"/>
    </ndxf>
  </rcc>
  <rcc rId="371" sId="5" odxf="1" dxf="1" numFmtId="4">
    <oc r="B45">
      <v>3450</v>
    </oc>
    <nc r="B45">
      <v>4100</v>
    </nc>
    <odxf>
      <alignment wrapText="0" readingOrder="0"/>
    </odxf>
    <ndxf>
      <alignment wrapText="1" readingOrder="0"/>
    </ndxf>
  </rcc>
  <rfmt sheetId="5" sqref="A51" start="0" length="0">
    <dxf>
      <alignment wrapText="0" readingOrder="0"/>
    </dxf>
  </rfmt>
  <rcc rId="372" sId="5">
    <oc r="A52" t="inlineStr">
      <is>
        <t>Bodenfliesen, 10/20 cm, glasiert</t>
      </is>
    </oc>
    <nc r="A52" t="inlineStr">
      <is>
        <t>Bodenfliesen, 10/20, glasiert</t>
      </is>
    </nc>
  </rcc>
  <rcc rId="373" sId="5">
    <oc r="A53" t="inlineStr">
      <is>
        <t>Trockenestrich, GF 1 · 23 mm + 15 WF</t>
      </is>
    </oc>
    <nc r="A53" t="inlineStr">
      <is>
        <t>Trockenestrich, GF 1 x 23 mm + 15 WF</t>
      </is>
    </nc>
  </rcc>
  <rcc rId="374" sId="5" odxf="1" dxf="1" numFmtId="4">
    <oc r="B51">
      <v>32</v>
    </oc>
    <nc r="B51">
      <v>33.6</v>
    </nc>
    <odxf>
      <alignment wrapText="0" readingOrder="0"/>
    </odxf>
    <ndxf>
      <alignment wrapText="1" readingOrder="0"/>
    </ndxf>
  </rcc>
  <rcc rId="375" sId="5" odxf="1" dxf="1" numFmtId="4">
    <oc r="B52">
      <v>60</v>
    </oc>
    <nc r="B52">
      <v>65</v>
    </nc>
    <odxf>
      <alignment wrapText="0" readingOrder="0"/>
    </odxf>
    <ndxf>
      <alignment wrapText="1" readingOrder="0"/>
    </ndxf>
  </rcc>
  <rcc rId="376" sId="5" odxf="1" dxf="1" numFmtId="4">
    <oc r="B53">
      <v>34.5</v>
    </oc>
    <nc r="B53">
      <v>35.799999999999997</v>
    </nc>
    <odxf>
      <alignment wrapText="0" readingOrder="0"/>
    </odxf>
    <ndxf>
      <alignment wrapText="1" readingOrder="0"/>
    </ndxf>
  </rcc>
  <rcc rId="377" sId="5" odxf="1" dxf="1" numFmtId="4">
    <oc r="B54">
      <v>96.5</v>
    </oc>
    <nc r="B54">
      <v>98</v>
    </nc>
    <odxf>
      <alignment wrapText="0" readingOrder="0"/>
    </odxf>
    <ndxf>
      <alignment wrapText="1" readingOrder="0"/>
    </ndxf>
  </rcc>
  <rcc rId="378" sId="5" odxf="1" dxf="1" numFmtId="4">
    <oc r="B55">
      <v>9.9</v>
    </oc>
    <nc r="B55">
      <v>10.5</v>
    </nc>
    <odxf>
      <alignment wrapText="0" readingOrder="0"/>
    </odxf>
    <ndxf>
      <alignment wrapText="1" readingOrder="0"/>
    </ndxf>
  </rcc>
  <rcc rId="379" sId="5" odxf="1" dxf="1" numFmtId="4">
    <oc r="B56">
      <v>4100</v>
    </oc>
    <nc r="B56">
      <v>4600</v>
    </nc>
    <odxf>
      <alignment wrapText="0" readingOrder="0"/>
    </odxf>
    <ndxf>
      <alignment wrapText="1" readingOrder="0"/>
    </ndxf>
  </rcc>
  <rfmt sheetId="5" sqref="A62" start="0" length="0">
    <dxf>
      <alignment wrapText="0" readingOrder="0"/>
    </dxf>
  </rfmt>
  <rcc rId="380" sId="5">
    <oc r="A63" t="inlineStr">
      <is>
        <t>Bodenfliesen, 10/20 cm, glasiert</t>
      </is>
    </oc>
    <nc r="A63" t="inlineStr">
      <is>
        <t>Bodenfliesen, 10/20, glasiert</t>
      </is>
    </nc>
  </rcc>
  <rcc rId="381" sId="5">
    <oc r="A64" t="inlineStr">
      <is>
        <t>Trockenestrich, GF 1 · 23mm + 15 WF</t>
      </is>
    </oc>
    <nc r="A64" t="inlineStr">
      <is>
        <t>Trockenestrich, GF 1 x 23 mm + 15 WF</t>
      </is>
    </nc>
  </rcc>
  <rcc rId="382" sId="5" odxf="1" dxf="1" numFmtId="4">
    <oc r="B62">
      <v>32</v>
    </oc>
    <nc r="B62">
      <v>33.6</v>
    </nc>
    <odxf>
      <alignment wrapText="0" readingOrder="0"/>
    </odxf>
    <ndxf>
      <alignment wrapText="1" readingOrder="0"/>
    </ndxf>
  </rcc>
  <rcc rId="383" sId="5" odxf="1" dxf="1" numFmtId="4">
    <oc r="B63">
      <v>60</v>
    </oc>
    <nc r="B63">
      <v>65</v>
    </nc>
    <odxf>
      <alignment wrapText="0" readingOrder="0"/>
    </odxf>
    <ndxf>
      <alignment wrapText="1" readingOrder="0"/>
    </ndxf>
  </rcc>
  <rcc rId="384" sId="5" odxf="1" dxf="1" numFmtId="4">
    <oc r="B64">
      <v>34.5</v>
    </oc>
    <nc r="B64">
      <v>35.799999999999997</v>
    </nc>
    <odxf>
      <alignment wrapText="0" readingOrder="0"/>
    </odxf>
    <ndxf>
      <alignment wrapText="1" readingOrder="0"/>
    </ndxf>
  </rcc>
  <rcc rId="385" sId="5" odxf="1" dxf="1" numFmtId="4">
    <oc r="B65">
      <v>56.25</v>
    </oc>
    <nc r="B65">
      <v>58.6</v>
    </nc>
    <odxf>
      <alignment wrapText="0" readingOrder="0"/>
    </odxf>
    <ndxf>
      <alignment wrapText="1" readingOrder="0"/>
    </ndxf>
  </rcc>
  <rcc rId="386" sId="5" odxf="1" dxf="1" numFmtId="4">
    <oc r="B66">
      <v>56</v>
    </oc>
    <nc r="B66">
      <v>58</v>
    </nc>
    <odxf>
      <alignment wrapText="0" readingOrder="0"/>
    </odxf>
    <ndxf>
      <alignment wrapText="1" readingOrder="0"/>
    </ndxf>
  </rcc>
  <rcc rId="387" sId="5" odxf="1" dxf="1" numFmtId="4">
    <oc r="B67">
      <v>4100</v>
    </oc>
    <nc r="B67">
      <v>4600</v>
    </nc>
    <odxf>
      <alignment wrapText="0" readingOrder="0"/>
    </odxf>
    <ndxf>
      <alignment wrapText="1" readingOrder="0"/>
    </ndxf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8" sId="6">
    <oc r="A8" t="inlineStr">
      <is>
        <r>
          <t xml:space="preserve">DA, StB. C 20/25,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18 cm, Attika</t>
        </r>
      </is>
    </oc>
    <nc r="A8" t="inlineStr">
      <is>
        <t>DA, StB. C 20/25, d = 18 cm, Atika</t>
      </is>
    </nc>
  </rcc>
  <rcc rId="389" sId="6">
    <oc r="A9" t="inlineStr">
      <is>
        <t>Abdichtung Folie PVC, PS-Dämmung mit Gefälle, i. M. 180 mm, Kies, Attikaabdeckung Aluminium</t>
      </is>
    </oc>
    <nc r="A9" t="inlineStr">
      <is>
        <t>Abdichtung Folie PVC, PS-Dämmung mit Gefälle, i.M. 180 mm, Kies, Attikabedeckung Aluminium</t>
      </is>
    </nc>
  </rcc>
  <rfmt sheetId="6" sqref="B6" start="0" length="0">
    <dxf>
      <alignment wrapText="1" readingOrder="0"/>
    </dxf>
  </rfmt>
  <rcc rId="390" sId="6" odxf="1" dxf="1" numFmtId="4">
    <oc r="B7">
      <v>18.25</v>
    </oc>
    <nc r="B7">
      <v>19</v>
    </nc>
    <odxf>
      <alignment wrapText="0" readingOrder="0"/>
    </odxf>
    <ndxf>
      <alignment wrapText="1" readingOrder="0"/>
    </ndxf>
  </rcc>
  <rcc rId="391" sId="6" odxf="1" dxf="1" numFmtId="4">
    <oc r="B8">
      <v>86</v>
    </oc>
    <nc r="B8">
      <v>88</v>
    </nc>
    <odxf>
      <alignment wrapText="0" readingOrder="0"/>
    </odxf>
    <ndxf>
      <alignment wrapText="1" readingOrder="0"/>
    </ndxf>
  </rcc>
  <rcc rId="392" sId="6" odxf="1" dxf="1" numFmtId="4">
    <oc r="B9">
      <v>116</v>
    </oc>
    <nc r="B9">
      <v>125</v>
    </nc>
    <odxf>
      <alignment wrapText="0" readingOrder="0"/>
    </odxf>
    <ndxf>
      <alignment wrapText="1" readingOrder="0"/>
    </ndxf>
  </rcc>
  <rcc rId="393" sId="6" odxf="1" dxf="1" numFmtId="4">
    <oc r="B10">
      <v>225</v>
    </oc>
    <nc r="B10">
      <v>235</v>
    </nc>
    <odxf>
      <alignment wrapText="0" readingOrder="0"/>
    </odxf>
    <ndxf>
      <alignment wrapText="1" readingOrder="0"/>
    </ndxf>
  </rcc>
  <rcc rId="394" sId="6">
    <oc r="A18" t="inlineStr">
      <is>
        <r>
          <t xml:space="preserve">DA, StB. C 20/25,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18 cm, Attika</t>
        </r>
      </is>
    </oc>
    <nc r="A18" t="inlineStr">
      <is>
        <t>DA, StB. C 20/25, d = 18 cm, Atika</t>
      </is>
    </nc>
  </rcc>
  <rcc rId="395" sId="6">
    <oc r="A19" t="inlineStr">
      <is>
        <t>Abdichtung Folie EPDM, PS-Dämmung mit Gefälle, i. M. 180 mm, Kies, Attikaabdeckung Aluminium</t>
      </is>
    </oc>
    <nc r="A19" t="inlineStr">
      <is>
        <t>Abdichtung Folie EPDM, PS-Dämmung mit Gefälle, i.M. 180 mm, Kies, Attikabedeckung Aluminium</t>
      </is>
    </nc>
  </rcc>
  <rfmt sheetId="6" sqref="B16" start="0" length="0">
    <dxf>
      <alignment wrapText="1" readingOrder="0"/>
    </dxf>
  </rfmt>
  <rcc rId="396" sId="6" odxf="1" dxf="1" numFmtId="4">
    <oc r="B17">
      <v>18.25</v>
    </oc>
    <nc r="B17">
      <v>19</v>
    </nc>
    <odxf>
      <alignment wrapText="0" readingOrder="0"/>
    </odxf>
    <ndxf>
      <alignment wrapText="1" readingOrder="0"/>
    </ndxf>
  </rcc>
  <rcc rId="397" sId="6" odxf="1" dxf="1" numFmtId="4">
    <oc r="B18">
      <v>86</v>
    </oc>
    <nc r="B18">
      <v>88</v>
    </nc>
    <odxf>
      <alignment wrapText="0" readingOrder="0"/>
    </odxf>
    <ndxf>
      <alignment wrapText="1" readingOrder="0"/>
    </ndxf>
  </rcc>
  <rcc rId="398" sId="6" odxf="1" dxf="1" numFmtId="4">
    <oc r="B19">
      <v>119.5</v>
    </oc>
    <nc r="B19">
      <v>128.5</v>
    </nc>
    <odxf>
      <alignment wrapText="0" readingOrder="0"/>
    </odxf>
    <ndxf>
      <alignment wrapText="1" readingOrder="0"/>
    </ndxf>
  </rcc>
  <rcc rId="399" sId="6" odxf="1" dxf="1" numFmtId="4">
    <oc r="B20">
      <v>1400</v>
    </oc>
    <nc r="B20">
      <v>1550</v>
    </nc>
    <odxf>
      <alignment wrapText="0" readingOrder="0"/>
    </odxf>
    <ndxf>
      <alignment wrapText="1" readingOrder="0"/>
    </ndxf>
  </rcc>
  <rcc rId="400" sId="6" odxf="1" dxf="1" numFmtId="4">
    <oc r="B21">
      <v>225</v>
    </oc>
    <nc r="B21">
      <v>235</v>
    </nc>
    <odxf>
      <alignment wrapText="0" readingOrder="0"/>
    </odxf>
    <ndxf>
      <alignment wrapText="1" readingOrder="0"/>
    </ndxf>
  </rcc>
  <rcc rId="401" sId="6">
    <oc r="A29" t="inlineStr">
      <is>
        <r>
          <t xml:space="preserve">DA StB. C 20/25, </t>
        </r>
        <r>
          <rPr>
            <i/>
            <sz val="11"/>
            <color theme="1"/>
            <rFont val="Calibri"/>
            <family val="2"/>
          </rPr>
          <t>d</t>
        </r>
        <r>
          <rPr>
            <sz val="11"/>
            <color theme="1"/>
            <rFont val="Calibri"/>
            <family val="2"/>
          </rPr>
          <t xml:space="preserve"> = 20 cm, Attika</t>
        </r>
      </is>
    </oc>
    <nc r="A29" t="inlineStr">
      <is>
        <t>DA, StB. C 20/25, d = 18 cm, Atika</t>
      </is>
    </nc>
  </rcc>
  <rcc rId="402" sId="6">
    <oc r="A30" t="inlineStr">
      <is>
        <t>Abdichtung Folie EPDM, Wurzelschutz, PS-Dämmung mit Gefälle, i. M. 180 mm, Attikaabdeckung Aluminium</t>
      </is>
    </oc>
    <nc r="A30" t="inlineStr">
      <is>
        <t>Abdichtung Folie EPDM, Wurzelschutz, PS-Dämmung mit Gefälle, i.M. 180 mm, Attikabedeckung Aluminium</t>
      </is>
    </nc>
  </rcc>
  <rfmt sheetId="6" sqref="B27" start="0" length="0">
    <dxf>
      <alignment wrapText="1" readingOrder="0"/>
    </dxf>
  </rfmt>
  <rcc rId="403" sId="6" odxf="1" dxf="1" numFmtId="4">
    <oc r="B28">
      <v>18.25</v>
    </oc>
    <nc r="B28">
      <v>19</v>
    </nc>
    <odxf>
      <alignment wrapText="0" readingOrder="0"/>
    </odxf>
    <ndxf>
      <alignment wrapText="1" readingOrder="0"/>
    </ndxf>
  </rcc>
  <rcc rId="404" sId="6" odxf="1" dxf="1" numFmtId="4">
    <oc r="B29">
      <v>89.65</v>
    </oc>
    <nc r="B29">
      <v>88</v>
    </nc>
    <odxf>
      <alignment wrapText="0" readingOrder="0"/>
    </odxf>
    <ndxf>
      <alignment wrapText="1" readingOrder="0"/>
    </ndxf>
  </rcc>
  <rcc rId="405" sId="6" odxf="1" dxf="1" numFmtId="4">
    <oc r="B30">
      <v>126.6</v>
    </oc>
    <nc r="B30">
      <v>137</v>
    </nc>
    <odxf>
      <alignment wrapText="0" readingOrder="0"/>
    </odxf>
    <ndxf>
      <alignment wrapText="1" readingOrder="0"/>
    </ndxf>
  </rcc>
  <rcc rId="406" sId="6" odxf="1" dxf="1" numFmtId="4">
    <oc r="B31">
      <v>38</v>
    </oc>
    <nc r="B31">
      <v>40</v>
    </nc>
    <odxf>
      <alignment wrapText="0" readingOrder="0"/>
    </odxf>
    <ndxf>
      <alignment wrapText="1" readingOrder="0"/>
    </ndxf>
  </rcc>
  <rcc rId="407" sId="6" odxf="1" dxf="1" numFmtId="4">
    <oc r="B32">
      <v>1400</v>
    </oc>
    <nc r="B32">
      <v>1550</v>
    </nc>
    <odxf>
      <alignment wrapText="0" readingOrder="0"/>
    </odxf>
    <ndxf>
      <alignment wrapText="1" readingOrder="0"/>
    </ndxf>
  </rcc>
  <rcc rId="408" sId="6" odxf="1" dxf="1" numFmtId="4">
    <oc r="B33">
      <v>1850</v>
    </oc>
    <nc r="B33">
      <v>1900</v>
    </nc>
    <odxf>
      <alignment wrapText="0" readingOrder="0"/>
    </odxf>
    <ndxf>
      <alignment wrapText="1" readingOrder="0"/>
    </ndxf>
  </rcc>
  <rcc rId="409" sId="6" odxf="1" dxf="1" numFmtId="4">
    <oc r="B34">
      <v>225</v>
    </oc>
    <nc r="B34">
      <v>235</v>
    </nc>
    <odxf>
      <alignment wrapText="0" readingOrder="0"/>
    </odxf>
    <ndxf>
      <alignment wrapText="1" readingOrder="0"/>
    </ndxf>
  </rcc>
  <rcc rId="410" sId="6">
    <oc r="A42" t="inlineStr">
      <is>
        <t>Dachabdichtung, PYE-G200 S5+PYE-KTP S5, Attikaabdeckung Aluminium, Kies</t>
      </is>
    </oc>
    <nc r="A42" t="inlineStr">
      <is>
        <t>Dachbadichtung PYE-G200 S5+PYE KTP S5 Attikaabdeckung Aluminium, Kies</t>
      </is>
    </nc>
  </rcc>
  <rfmt sheetId="6" sqref="B39" start="0" length="0">
    <dxf>
      <alignment wrapText="1" readingOrder="0"/>
    </dxf>
  </rfmt>
  <rcc rId="411" sId="6" odxf="1" dxf="1" numFmtId="4">
    <oc r="B40">
      <v>36</v>
    </oc>
    <nc r="B40">
      <v>37.5</v>
    </nc>
    <odxf>
      <alignment wrapText="0" readingOrder="0"/>
    </odxf>
    <ndxf>
      <alignment wrapText="1" readingOrder="0"/>
    </ndxf>
  </rcc>
  <rcc rId="412" sId="6" odxf="1" dxf="1" numFmtId="4">
    <oc r="B41">
      <v>78</v>
    </oc>
    <nc r="B41">
      <v>79</v>
    </nc>
    <odxf>
      <alignment wrapText="0" readingOrder="0"/>
    </odxf>
    <ndxf>
      <alignment wrapText="1" readingOrder="0"/>
    </ndxf>
  </rcc>
  <rcc rId="413" sId="6" odxf="1" dxf="1" numFmtId="4">
    <oc r="B42">
      <v>84.5</v>
    </oc>
    <nc r="B42">
      <v>86.8</v>
    </nc>
    <odxf>
      <alignment wrapText="0" readingOrder="0"/>
    </odxf>
    <ndxf>
      <alignment wrapText="1" readingOrder="0"/>
    </ndxf>
  </rcc>
  <rcc rId="414" sId="6" odxf="1" dxf="1" numFmtId="4">
    <oc r="B43">
      <v>225</v>
    </oc>
    <nc r="B43">
      <v>235</v>
    </nc>
    <odxf>
      <alignment wrapText="0" readingOrder="0"/>
    </odxf>
    <ndxf>
      <alignment wrapText="1" readingOrder="0"/>
    </ndxf>
  </rcc>
  <rcc rId="415" sId="6">
    <oc r="A53" t="inlineStr">
      <is>
        <t>DA-Fenster, Schwingflügel 1.140 mm × 1.600 mm</t>
      </is>
    </oc>
    <nc r="A53" t="inlineStr">
      <is>
        <t>DA-Fenster, Schwingflügel 1.140 mm x 1.600 mm</t>
      </is>
    </nc>
  </rcc>
  <rfmt sheetId="6" sqref="B49" start="0" length="0">
    <dxf>
      <alignment wrapText="1" readingOrder="0"/>
    </dxf>
  </rfmt>
  <rcc rId="416" sId="6" odxf="1" dxf="1" numFmtId="4">
    <oc r="B50">
      <v>38</v>
    </oc>
    <nc r="B50">
      <v>37.5</v>
    </nc>
    <odxf>
      <alignment wrapText="0" readingOrder="0"/>
    </odxf>
    <ndxf>
      <alignment wrapText="1" readingOrder="0"/>
    </ndxf>
  </rcc>
  <rcc rId="417" sId="6" odxf="1" dxf="1" numFmtId="4">
    <oc r="B51">
      <v>58</v>
    </oc>
    <nc r="B51">
      <v>60</v>
    </nc>
    <odxf>
      <alignment wrapText="0" readingOrder="0"/>
    </odxf>
    <ndxf>
      <alignment wrapText="1" readingOrder="0"/>
    </ndxf>
  </rcc>
  <rcc rId="418" sId="6" odxf="1" dxf="1" numFmtId="4">
    <oc r="B52">
      <v>72.5</v>
    </oc>
    <nc r="B52">
      <v>74.5</v>
    </nc>
    <odxf>
      <alignment wrapText="0" readingOrder="0"/>
    </odxf>
    <ndxf>
      <alignment wrapText="1" readingOrder="0"/>
    </ndxf>
  </rcc>
  <rcc rId="419" sId="6" odxf="1" dxf="1" numFmtId="4">
    <oc r="B53">
      <v>995</v>
    </oc>
    <nc r="B53">
      <v>1150</v>
    </nc>
    <odxf>
      <alignment wrapText="0" readingOrder="0"/>
    </odxf>
    <ndxf>
      <alignment wrapText="1" readingOrder="0"/>
    </ndxf>
  </rcc>
  <rcc rId="420" sId="6">
    <oc r="A61" t="inlineStr">
      <is>
        <t>DA, Holz, Pfetten, S10, MW 200 mm</t>
      </is>
    </oc>
    <nc r="A61" t="inlineStr">
      <is>
        <t>DA, Holz, Pfetten, S10, MW-WD 200 mm</t>
      </is>
    </nc>
  </rcc>
  <rcc rId="421" sId="6">
    <oc r="A63" t="inlineStr">
      <is>
        <t>DA-Fenster, Schwingflügel 1.140 mm × 1.600 mm</t>
      </is>
    </oc>
    <nc r="A63" t="inlineStr">
      <is>
        <t>DA-Fenster, Schwingflügel 1.140 mm x 1.600 mm</t>
      </is>
    </nc>
  </rcc>
  <rfmt sheetId="6" sqref="B59" start="0" length="0">
    <dxf>
      <alignment wrapText="1" readingOrder="0"/>
    </dxf>
  </rfmt>
  <rcc rId="422" sId="6" odxf="1" dxf="1" numFmtId="4">
    <oc r="B60">
      <v>38</v>
    </oc>
    <nc r="B60">
      <v>37.5</v>
    </nc>
    <odxf>
      <alignment wrapText="0" readingOrder="0"/>
    </odxf>
    <ndxf>
      <alignment wrapText="1" readingOrder="0"/>
    </ndxf>
  </rcc>
  <rcc rId="423" sId="6" odxf="1" dxf="1" numFmtId="4">
    <oc r="B61">
      <v>58</v>
    </oc>
    <nc r="B61">
      <v>60</v>
    </nc>
    <odxf>
      <alignment wrapText="0" readingOrder="0"/>
    </odxf>
    <ndxf>
      <alignment wrapText="1" readingOrder="0"/>
    </ndxf>
  </rcc>
  <rcc rId="424" sId="6" odxf="1" dxf="1" numFmtId="4">
    <oc r="B62">
      <v>72.5</v>
    </oc>
    <nc r="B62">
      <v>74.5</v>
    </nc>
    <odxf>
      <alignment wrapText="0" readingOrder="0"/>
    </odxf>
    <ndxf>
      <alignment wrapText="1" readingOrder="0"/>
    </ndxf>
  </rcc>
  <rcc rId="425" sId="6" odxf="1" dxf="1" numFmtId="4">
    <oc r="B63">
      <v>995</v>
    </oc>
    <nc r="B63">
      <v>1150</v>
    </nc>
    <odxf>
      <alignment wrapText="0" readingOrder="0"/>
    </odxf>
    <ndxf>
      <alignment wrapText="1" readingOrder="0"/>
    </ndxf>
  </rcc>
  <rcc rId="426" sId="6" odxf="1" dxf="1" numFmtId="4">
    <oc r="B64">
      <v>1800</v>
    </oc>
    <nc r="B64">
      <v>1950</v>
    </nc>
    <odxf>
      <alignment wrapText="0" readingOrder="0"/>
    </odxf>
    <ndxf>
      <alignment wrapText="1" readingOrder="0"/>
    </ndxf>
  </rcc>
  <rrc rId="427" sId="6" ref="A68:XFD68" action="deleteRow">
    <rfmt sheetId="6" xfDxf="1" sqref="A68:XFD68" start="0" length="0"/>
  </rrc>
  <rrc rId="428" sId="6" ref="A68:XFD68" action="deleteRow">
    <rfmt sheetId="6" xfDxf="1" sqref="A68:XFD68" start="0" length="0"/>
  </rrc>
  <rrc rId="429" sId="6" ref="A68:XFD68" action="deleteRow">
    <rfmt sheetId="6" xfDxf="1" sqref="A68:XFD68" start="0" length="0"/>
  </rrc>
  <rrc rId="430" sId="6" ref="A68:XFD68" action="deleteRow">
    <rfmt sheetId="6" xfDxf="1" sqref="A68:XFD68" start="0" length="0"/>
  </rrc>
  <rrc rId="431" sId="6" ref="A68:XFD68" action="deleteRow">
    <rfmt sheetId="6" xfDxf="1" sqref="A68:XFD68" start="0" length="0"/>
  </rrc>
  <rrc rId="432" sId="6" ref="A68:XFD68" action="deleteRow">
    <rfmt sheetId="6" xfDxf="1" sqref="A68:XFD68" start="0" length="0"/>
  </rrc>
  <rfmt sheetId="6" sqref="B79" start="0" length="0">
    <dxf>
      <alignment wrapText="1" readingOrder="0"/>
    </dxf>
  </rfmt>
  <rfmt sheetId="6" sqref="B80" start="0" length="0">
    <dxf>
      <alignment wrapText="1" readingOrder="0"/>
    </dxf>
  </rfmt>
  <rfmt sheetId="6" sqref="B81" start="0" length="0">
    <dxf>
      <alignment wrapText="1" readingOrder="0"/>
    </dxf>
  </rfmt>
  <rfmt sheetId="6" sqref="B82" start="0" length="0">
    <dxf>
      <alignment wrapText="1" readingOrder="0"/>
    </dxf>
  </rfmt>
  <rfmt sheetId="6" sqref="B70" start="0" length="0">
    <dxf>
      <fill>
        <patternFill patternType="solid">
          <bgColor rgb="FFFFFF00"/>
        </patternFill>
      </fill>
      <alignment wrapText="1" readingOrder="0"/>
    </dxf>
  </rfmt>
  <rcc rId="433" sId="6" odxf="1" dxf="1" numFmtId="4">
    <oc r="B71">
      <v>36</v>
    </oc>
    <nc r="B71">
      <v>37.5</v>
    </nc>
    <odxf>
      <fill>
        <patternFill patternType="none">
          <bgColor indexed="65"/>
        </patternFill>
      </fill>
      <alignment wrapText="0" readingOrder="0"/>
    </odxf>
    <ndxf>
      <fill>
        <patternFill patternType="solid">
          <bgColor rgb="FFFFFF00"/>
        </patternFill>
      </fill>
      <alignment wrapText="1" readingOrder="0"/>
    </ndxf>
  </rcc>
  <rcc rId="434" sId="6" odxf="1" dxf="1" numFmtId="4">
    <oc r="B72">
      <v>82</v>
    </oc>
    <nc r="B72">
      <v>60</v>
    </nc>
    <odxf>
      <fill>
        <patternFill patternType="none">
          <bgColor indexed="65"/>
        </patternFill>
      </fill>
      <alignment wrapText="0" readingOrder="0"/>
    </odxf>
    <ndxf>
      <fill>
        <patternFill patternType="solid">
          <bgColor rgb="FFFFFF00"/>
        </patternFill>
      </fill>
      <alignment wrapText="1" readingOrder="0"/>
    </ndxf>
  </rcc>
  <rcc rId="435" sId="6" odxf="1" dxf="1" numFmtId="4">
    <oc r="B73">
      <v>117</v>
    </oc>
    <nc r="B73">
      <v>120</v>
    </nc>
    <odxf>
      <fill>
        <patternFill patternType="none">
          <bgColor indexed="65"/>
        </patternFill>
      </fill>
      <alignment wrapText="0" readingOrder="0"/>
    </odxf>
    <ndxf>
      <fill>
        <patternFill patternType="solid">
          <bgColor rgb="FFFFFF00"/>
        </patternFill>
      </fill>
      <alignment wrapText="1" readingOrder="0"/>
    </ndxf>
  </rcc>
  <rfmt sheetId="6" sqref="B70:B73">
    <dxf>
      <fill>
        <patternFill patternType="none">
          <bgColor auto="1"/>
        </patternFill>
      </fill>
    </dxf>
  </rfmt>
  <rcc rId="436" sId="6" numFmtId="4">
    <oc r="B80">
      <v>36</v>
    </oc>
    <nc r="B80">
      <v>37.5</v>
    </nc>
  </rcc>
  <rcc rId="437" sId="6" numFmtId="4">
    <oc r="B81">
      <v>82</v>
    </oc>
    <nc r="B81">
      <v>60</v>
    </nc>
  </rcc>
  <rcc rId="438" sId="6" numFmtId="4">
    <oc r="B82">
      <v>42</v>
    </oc>
    <nc r="B82">
      <v>44.7</v>
    </nc>
  </rcc>
  <rfmt sheetId="6" sqref="B88" start="0" length="0">
    <dxf>
      <alignment wrapText="1" readingOrder="0"/>
    </dxf>
  </rfmt>
  <rcc rId="439" sId="6" odxf="1" dxf="1" numFmtId="4">
    <oc r="B89">
      <v>36</v>
    </oc>
    <nc r="B89">
      <v>37.5</v>
    </nc>
    <odxf>
      <alignment wrapText="0" readingOrder="0"/>
    </odxf>
    <ndxf>
      <alignment wrapText="1" readingOrder="0"/>
    </ndxf>
  </rcc>
  <rcc rId="440" sId="6" odxf="1" dxf="1" numFmtId="4">
    <oc r="B90">
      <v>82</v>
    </oc>
    <nc r="B90">
      <v>60</v>
    </nc>
    <odxf>
      <alignment wrapText="0" readingOrder="0"/>
    </odxf>
    <ndxf>
      <alignment wrapText="1" readingOrder="0"/>
    </ndxf>
  </rcc>
  <rcc rId="441" sId="6" odxf="1" dxf="1" numFmtId="4">
    <oc r="B91">
      <v>23</v>
    </oc>
    <nc r="B91">
      <v>24</v>
    </nc>
    <odxf>
      <alignment wrapText="0" readingOrder="0"/>
    </odxf>
    <ndxf>
      <alignment wrapText="1" readingOrder="0"/>
    </ndxf>
  </rcc>
  <rcc rId="442" sId="6" odxf="1" dxf="1" numFmtId="4">
    <oc r="B92">
      <v>68</v>
    </oc>
    <nc r="B92">
      <v>70</v>
    </nc>
    <odxf>
      <alignment wrapText="0" readingOrder="0"/>
    </odxf>
    <ndxf>
      <alignment wrapText="1" readingOrder="0"/>
    </ndxf>
  </rcc>
  <rcc rId="443" sId="6">
    <oc r="D93">
      <f>SUM(D88:D92)</f>
    </oc>
    <nc r="D93">
      <f>SUM(D88:D92)</f>
    </nc>
  </rcc>
  <rcc rId="444" sId="7" odxf="1" dxf="1" numFmtId="4">
    <oc r="B6">
      <v>465</v>
    </oc>
    <nc r="B6">
      <v>480</v>
    </nc>
    <odxf>
      <alignment wrapText="0" readingOrder="0"/>
    </odxf>
    <ndxf>
      <alignment wrapText="1" readingOrder="0"/>
    </ndxf>
  </rcc>
  <rcc rId="445" sId="7" odxf="1" dxf="1" numFmtId="4">
    <oc r="B7">
      <v>112</v>
    </oc>
    <nc r="B7">
      <v>115</v>
    </nc>
    <odxf>
      <alignment wrapText="0" readingOrder="0"/>
    </odxf>
    <ndxf>
      <alignment wrapText="1" readingOrder="0"/>
    </ndxf>
  </rcc>
  <rcc rId="446" sId="7" odxf="1" dxf="1" numFmtId="4">
    <oc r="B13">
      <v>1459</v>
    </oc>
    <nc r="B13">
      <v>1750</v>
    </nc>
    <odxf>
      <alignment wrapText="0" readingOrder="0"/>
    </odxf>
    <ndxf>
      <alignment wrapText="1" readingOrder="0"/>
    </ndxf>
  </rcc>
  <rcc rId="447" sId="7" odxf="1" dxf="1" numFmtId="4">
    <oc r="B14">
      <v>65</v>
    </oc>
    <nc r="B14">
      <v>67</v>
    </nc>
    <odxf>
      <alignment wrapText="0" readingOrder="0"/>
    </odxf>
    <ndxf>
      <alignment wrapText="1" readingOrder="0"/>
    </ndxf>
  </rcc>
  <rcc rId="448" sId="7" odxf="1" dxf="1" numFmtId="4">
    <oc r="B20">
      <v>11500</v>
    </oc>
    <nc r="B20">
      <v>12100</v>
    </nc>
    <odxf>
      <alignment wrapText="0" readingOrder="0"/>
    </odxf>
    <ndxf>
      <alignment wrapText="1" readingOrder="0"/>
    </ndxf>
  </rcc>
  <rcc rId="449" sId="7" odxf="1" dxf="1" numFmtId="4">
    <oc r="B21">
      <v>1900</v>
    </oc>
    <nc r="B21">
      <v>2100</v>
    </nc>
    <odxf>
      <alignment wrapText="0" readingOrder="0"/>
    </odxf>
    <ndxf>
      <alignment wrapText="1" readingOrder="0"/>
    </ndxf>
  </rcc>
  <rcc rId="450" sId="7" odxf="1" dxf="1" numFmtId="4">
    <oc r="B22">
      <v>3200</v>
    </oc>
    <nc r="B22">
      <v>3500</v>
    </nc>
    <odxf>
      <alignment wrapText="0" readingOrder="0"/>
    </odxf>
    <ndxf>
      <alignment wrapText="1" readingOrder="0"/>
    </ndxf>
  </rcc>
  <rcc rId="451" sId="7" odxf="1" dxf="1" numFmtId="4">
    <oc r="B28">
      <v>403</v>
    </oc>
    <nc r="B28">
      <v>415</v>
    </nc>
    <odxf>
      <alignment wrapText="0" readingOrder="0"/>
    </odxf>
    <ndxf>
      <alignment wrapText="1" readingOrder="0"/>
    </ndxf>
  </rcc>
  <rcc rId="452" sId="7" odxf="1" dxf="1" numFmtId="4">
    <oc r="B29">
      <v>225</v>
    </oc>
    <nc r="B29">
      <v>2230</v>
    </nc>
    <odxf>
      <alignment wrapText="0" readingOrder="0"/>
    </odxf>
    <ndxf>
      <alignment wrapText="1" readingOrder="0"/>
    </ndxf>
  </rcc>
  <rcc rId="453" sId="7" odxf="1" dxf="1" numFmtId="4">
    <oc r="B30">
      <v>1</v>
    </oc>
    <nc r="B30">
      <v>1.5</v>
    </nc>
    <odxf>
      <alignment wrapText="0" readingOrder="0"/>
    </odxf>
    <ndxf>
      <alignment wrapText="1" readingOrder="0"/>
    </ndxf>
  </rcc>
  <rcc rId="454" sId="7" odxf="1" dxf="1" numFmtId="4">
    <oc r="B36">
      <v>255</v>
    </oc>
    <nc r="B36">
      <v>265</v>
    </nc>
    <odxf>
      <alignment wrapText="0" readingOrder="0"/>
    </odxf>
    <ndxf>
      <alignment wrapText="1" readingOrder="0"/>
    </ndxf>
  </rcc>
  <rcc rId="455" sId="7" odxf="1" dxf="1" numFmtId="4">
    <oc r="B37">
      <v>135</v>
    </oc>
    <nc r="B37">
      <v>140</v>
    </nc>
    <odxf>
      <alignment wrapText="0" readingOrder="0"/>
    </odxf>
    <ndxf>
      <alignment wrapText="1" readingOrder="0"/>
    </ndxf>
  </rcc>
  <rcc rId="456" sId="7" odxf="1" dxf="1" numFmtId="4">
    <oc r="B38">
      <v>210</v>
    </oc>
    <nc r="B38">
      <v>230</v>
    </nc>
    <odxf>
      <alignment wrapText="0" readingOrder="0"/>
    </odxf>
    <ndxf>
      <alignment wrapText="1" readingOrder="0"/>
    </ndxf>
  </rcc>
  <rcc rId="457" sId="7" odxf="1" dxf="1" numFmtId="4">
    <oc r="B39">
      <v>1350</v>
    </oc>
    <nc r="B39">
      <v>1480</v>
    </nc>
    <odxf>
      <alignment wrapText="0" readingOrder="0"/>
    </odxf>
    <ndxf>
      <alignment wrapText="1" readingOrder="0"/>
    </ndxf>
  </rcc>
  <rcc rId="458" sId="7" odxf="1" dxf="1" numFmtId="4">
    <oc r="B40">
      <v>580</v>
    </oc>
    <nc r="B40">
      <v>620</v>
    </nc>
    <odxf>
      <alignment wrapText="0" readingOrder="0"/>
    </odxf>
    <ndxf>
      <alignment wrapText="1" readingOrder="0"/>
    </ndxf>
  </rcc>
  <rcc rId="459" sId="7">
    <oc r="D41">
      <f>SUM(D36:D40)</f>
    </oc>
    <nc r="D41">
      <f>SUM(D36:D40)</f>
    </nc>
  </rcc>
  <rcc rId="460" sId="7">
    <oc r="D39">
      <f>B39*C39</f>
    </oc>
    <nc r="D39">
      <f>B39*C39</f>
    </nc>
  </rcc>
  <rcc rId="461" sId="8" odxf="1" dxf="1" numFmtId="4">
    <oc r="B6">
      <v>3450</v>
    </oc>
    <nc r="B6">
      <v>3550</v>
    </nc>
    <odxf>
      <alignment wrapText="0" readingOrder="0"/>
    </odxf>
    <ndxf>
      <alignment wrapText="1" readingOrder="0"/>
    </ndxf>
  </rcc>
  <rcc rId="462" sId="8" odxf="1" dxf="1" numFmtId="4">
    <oc r="B7">
      <v>89</v>
    </oc>
    <nc r="B7">
      <v>91</v>
    </nc>
    <odxf>
      <alignment wrapText="0" readingOrder="0"/>
    </odxf>
    <ndxf>
      <alignment wrapText="1" readingOrder="0"/>
    </ndxf>
  </rcc>
  <rcc rId="463" sId="8" odxf="1" dxf="1" numFmtId="4">
    <oc r="B8">
      <v>3850</v>
    </oc>
    <nc r="B8">
      <v>4100</v>
    </nc>
    <odxf>
      <alignment wrapText="0" readingOrder="0"/>
    </odxf>
    <ndxf>
      <alignment wrapText="1" readingOrder="0"/>
    </ndxf>
  </rcc>
  <rcc rId="464" sId="8" odxf="1" dxf="1" numFmtId="4">
    <oc r="B14">
      <v>5500</v>
    </oc>
    <nc r="B14">
      <v>5600</v>
    </nc>
    <odxf>
      <alignment wrapText="0" readingOrder="0"/>
    </odxf>
    <ndxf>
      <alignment wrapText="1" readingOrder="0"/>
    </ndxf>
  </rcc>
  <rcc rId="465" sId="8" odxf="1" dxf="1" numFmtId="4">
    <oc r="B15">
      <v>250</v>
    </oc>
    <nc r="B15">
      <v>270</v>
    </nc>
    <odxf>
      <alignment wrapText="0" readingOrder="0"/>
    </odxf>
    <ndxf>
      <alignment wrapText="1" readingOrder="0"/>
    </ndxf>
  </rcc>
  <rcc rId="466" sId="8" odxf="1" dxf="1" numFmtId="4">
    <oc r="B16">
      <v>495</v>
    </oc>
    <nc r="B16">
      <v>510</v>
    </nc>
    <odxf>
      <alignment wrapText="0" readingOrder="0"/>
    </odxf>
    <ndxf>
      <alignment wrapText="1" readingOrder="0"/>
    </ndxf>
  </rcc>
  <rcc rId="467" sId="8" odxf="1" dxf="1" numFmtId="4">
    <oc r="B17">
      <v>7250</v>
    </oc>
    <nc r="B17">
      <v>7450</v>
    </nc>
    <odxf>
      <alignment wrapText="0" readingOrder="0"/>
    </odxf>
    <ndxf>
      <alignment wrapText="1" readingOrder="0"/>
    </ndxf>
  </rcc>
  <rcc rId="468" sId="8" odxf="1" dxf="1" numFmtId="4">
    <oc r="B18">
      <v>1500</v>
    </oc>
    <nc r="B18">
      <v>1700</v>
    </nc>
    <odxf>
      <alignment wrapText="0" readingOrder="0"/>
    </odxf>
    <ndxf>
      <alignment wrapText="1" readingOrder="0"/>
    </ndxf>
  </rcc>
  <rcc rId="469" sId="8" odxf="1" dxf="1" numFmtId="4">
    <oc r="B24">
      <v>235</v>
    </oc>
    <nc r="B24">
      <v>255</v>
    </nc>
    <odxf>
      <alignment wrapText="0" readingOrder="0"/>
    </odxf>
    <ndxf>
      <alignment wrapText="1" readingOrder="0"/>
    </ndxf>
  </rcc>
  <rcc rId="470" sId="8" odxf="1" dxf="1" numFmtId="4">
    <oc r="B25">
      <v>48</v>
    </oc>
    <nc r="B25">
      <v>51</v>
    </nc>
    <odxf>
      <alignment wrapText="0" readingOrder="0"/>
    </odxf>
    <ndxf>
      <alignment wrapText="1" readingOrder="0"/>
    </ndxf>
  </rcc>
  <rcc rId="471" sId="8" odxf="1" dxf="1" numFmtId="4">
    <oc r="B26">
      <v>14.75</v>
    </oc>
    <nc r="B26">
      <v>16.45</v>
    </nc>
    <odxf>
      <alignment wrapText="0" readingOrder="0"/>
    </odxf>
    <ndxf>
      <alignment wrapText="1" readingOrder="0"/>
    </ndxf>
  </rcc>
  <rcc rId="472" sId="8" odxf="1" dxf="1" numFmtId="4">
    <oc r="B32">
      <v>48</v>
    </oc>
    <nc r="B32">
      <v>50</v>
    </nc>
    <odxf>
      <alignment wrapText="0" readingOrder="0"/>
    </odxf>
    <ndxf>
      <alignment wrapText="1" readingOrder="0"/>
    </ndxf>
  </rcc>
  <rcc rId="473" sId="8" odxf="1" dxf="1" numFmtId="4">
    <oc r="B33">
      <v>5.3</v>
    </oc>
    <nc r="B33">
      <v>5.5</v>
    </nc>
    <odxf>
      <alignment wrapText="0" readingOrder="0"/>
    </odxf>
    <ndxf>
      <alignment wrapText="1" readingOrder="0"/>
    </ndxf>
  </rcc>
  <rcc rId="474" sId="8" odxf="1" dxf="1" numFmtId="4">
    <oc r="B39">
      <v>5.6</v>
    </oc>
    <nc r="B39">
      <v>5.9</v>
    </nc>
    <odxf>
      <alignment wrapText="0" readingOrder="0"/>
    </odxf>
    <ndxf>
      <alignment wrapText="1" readingOrder="0"/>
    </ndxf>
  </rcc>
  <rcc rId="475" sId="8" odxf="1" dxf="1" numFmtId="4">
    <oc r="B40">
      <v>0.32</v>
    </oc>
    <nc r="B40">
      <v>0.4</v>
    </nc>
    <odxf>
      <alignment wrapText="0" readingOrder="0"/>
    </odxf>
    <ndxf>
      <alignment wrapText="1" readingOrder="0"/>
    </ndxf>
  </rcc>
  <rcc rId="476" sId="8" odxf="1" dxf="1" numFmtId="4">
    <oc r="B41">
      <v>8.1</v>
    </oc>
    <nc r="B41">
      <v>8.9</v>
    </nc>
    <odxf>
      <alignment wrapText="0" readingOrder="0"/>
    </odxf>
    <ndxf>
      <alignment wrapText="1" readingOrder="0"/>
    </ndxf>
  </rcc>
  <rcc rId="477" sId="9" odxf="1" dxf="1" numFmtId="4">
    <oc r="B6">
      <v>1450</v>
    </oc>
    <nc r="B6">
      <v>1600</v>
    </nc>
    <odxf>
      <alignment wrapText="0" readingOrder="0"/>
    </odxf>
    <ndxf>
      <alignment wrapText="1" readingOrder="0"/>
    </ndxf>
  </rcc>
  <rcc rId="478" sId="9" odxf="1" dxf="1" numFmtId="4">
    <oc r="B7">
      <v>1350</v>
    </oc>
    <nc r="B7">
      <v>1400</v>
    </nc>
    <odxf>
      <alignment wrapText="0" readingOrder="0"/>
    </odxf>
    <ndxf>
      <alignment wrapText="1" readingOrder="0"/>
    </ndxf>
  </rcc>
  <rcc rId="479" sId="9" odxf="1" dxf="1" numFmtId="4">
    <oc r="B8">
      <v>1250</v>
    </oc>
    <nc r="B8">
      <v>1350</v>
    </nc>
    <odxf>
      <alignment wrapText="0" readingOrder="0"/>
    </odxf>
    <ndxf>
      <alignment wrapText="1" readingOrder="0"/>
    </ndxf>
  </rcc>
  <rcc rId="480" sId="9" odxf="1" dxf="1" numFmtId="4">
    <oc r="B9">
      <v>1950</v>
    </oc>
    <nc r="B9">
      <v>2100</v>
    </nc>
    <odxf>
      <alignment wrapText="0" readingOrder="0"/>
    </odxf>
    <ndxf>
      <alignment wrapText="1" readingOrder="0"/>
    </ndxf>
  </rcc>
  <rcc rId="481" sId="9" odxf="1" dxf="1" numFmtId="4">
    <oc r="B10">
      <v>5750</v>
    </oc>
    <nc r="B10">
      <v>5900</v>
    </nc>
    <odxf>
      <alignment wrapText="0" readingOrder="0"/>
    </odxf>
    <ndxf>
      <alignment wrapText="1" readingOrder="0"/>
    </ndxf>
  </rcc>
  <rcc rId="482" sId="9" odxf="1" dxf="1" numFmtId="4">
    <oc r="B11">
      <v>1750</v>
    </oc>
    <nc r="B11">
      <v>1850</v>
    </nc>
    <odxf>
      <alignment wrapText="0" readingOrder="0"/>
    </odxf>
    <ndxf>
      <alignment wrapText="1" readingOrder="0"/>
    </ndxf>
  </rcc>
  <rcc rId="483" sId="9" odxf="1" dxf="1" numFmtId="4">
    <oc r="B12">
      <v>1900</v>
    </oc>
    <nc r="B12">
      <v>2000</v>
    </nc>
    <odxf>
      <alignment wrapText="0" readingOrder="0"/>
    </odxf>
    <ndxf>
      <alignment wrapText="1" readingOrder="0"/>
    </ndxf>
  </rcc>
  <rcc rId="484" sId="9" odxf="1" dxf="1" numFmtId="4">
    <oc r="B13">
      <v>365</v>
    </oc>
    <nc r="B13">
      <v>375</v>
    </nc>
    <odxf>
      <alignment wrapText="0" readingOrder="0"/>
    </odxf>
    <ndxf>
      <alignment wrapText="1" readingOrder="0"/>
    </ndxf>
  </rcc>
  <rcc rId="485" sId="9" odxf="1" dxf="1" numFmtId="4">
    <oc r="B19">
      <v>1950</v>
    </oc>
    <nc r="B19">
      <v>2100</v>
    </nc>
    <odxf>
      <alignment wrapText="0" readingOrder="0"/>
    </odxf>
    <ndxf>
      <alignment wrapText="1" readingOrder="0"/>
    </ndxf>
  </rcc>
  <rcc rId="486" sId="9" odxf="1" dxf="1" numFmtId="4">
    <oc r="B20">
      <v>1980</v>
    </oc>
    <nc r="B20">
      <v>2200</v>
    </nc>
    <odxf>
      <alignment wrapText="0" readingOrder="0"/>
    </odxf>
    <ndxf>
      <alignment wrapText="1" readingOrder="0"/>
    </ndxf>
  </rcc>
  <rcc rId="487" sId="9" odxf="1" dxf="1" numFmtId="4">
    <oc r="B21">
      <v>5750</v>
    </oc>
    <nc r="B21">
      <v>5900</v>
    </nc>
    <odxf>
      <alignment wrapText="0" readingOrder="0"/>
    </odxf>
    <ndxf>
      <alignment wrapText="1" readingOrder="0"/>
    </ndxf>
  </rcc>
  <rcc rId="488" sId="9" odxf="1" dxf="1" numFmtId="4">
    <oc r="B22">
      <v>6350</v>
    </oc>
    <nc r="B22">
      <v>6570</v>
    </nc>
    <odxf>
      <alignment wrapText="0" readingOrder="0"/>
    </odxf>
    <ndxf>
      <alignment wrapText="1" readingOrder="0"/>
    </ndxf>
  </rcc>
  <rcc rId="489" sId="9" odxf="1" dxf="1" numFmtId="4">
    <oc r="B23">
      <v>8250</v>
    </oc>
    <nc r="B23">
      <v>8425</v>
    </nc>
    <odxf>
      <alignment wrapText="0" readingOrder="0"/>
    </odxf>
    <ndxf>
      <alignment wrapText="1" readingOrder="0"/>
    </ndxf>
  </rcc>
  <rcc rId="490" sId="9" odxf="1" dxf="1" numFmtId="4">
    <oc r="B24">
      <v>9250</v>
    </oc>
    <nc r="B24">
      <v>9500</v>
    </nc>
    <odxf>
      <alignment wrapText="0" readingOrder="0"/>
    </odxf>
    <ndxf>
      <alignment wrapText="1" readingOrder="0"/>
    </ndxf>
  </rcc>
  <rcc rId="491" sId="9" odxf="1" dxf="1" numFmtId="4">
    <oc r="B25">
      <v>3500</v>
    </oc>
    <nc r="B25">
      <v>3750</v>
    </nc>
    <odxf>
      <alignment wrapText="0" readingOrder="0"/>
    </odxf>
    <ndxf>
      <alignment wrapText="1" readingOrder="0"/>
    </ndxf>
  </rcc>
  <rcc rId="492" sId="9" odxf="1" dxf="1" numFmtId="4">
    <oc r="B26">
      <v>365</v>
    </oc>
    <nc r="B26">
      <v>375</v>
    </nc>
    <odxf>
      <alignment wrapText="0" readingOrder="0"/>
    </odxf>
    <ndxf>
      <alignment wrapText="1" readingOrder="0"/>
    </ndxf>
  </rcc>
  <rcc rId="493" sId="10" odxf="1" dxf="1" numFmtId="4">
    <oc r="B6">
      <v>38</v>
    </oc>
    <nc r="B6">
      <v>39</v>
    </nc>
    <odxf>
      <alignment wrapText="0" readingOrder="0"/>
    </odxf>
    <ndxf>
      <alignment wrapText="1" readingOrder="0"/>
    </ndxf>
  </rcc>
  <rcc rId="494" sId="10" odxf="1" dxf="1" numFmtId="4">
    <oc r="B7">
      <v>6125</v>
    </oc>
    <nc r="B7">
      <v>6500</v>
    </nc>
    <odxf>
      <alignment wrapText="0" readingOrder="0"/>
    </odxf>
    <ndxf>
      <alignment wrapText="1" readingOrder="0"/>
    </ndxf>
  </rcc>
  <rcc rId="495" sId="10" odxf="1" dxf="1" numFmtId="4">
    <oc r="B8">
      <v>1250</v>
    </oc>
    <nc r="B8">
      <v>1350</v>
    </nc>
    <odxf>
      <alignment wrapText="0" readingOrder="0"/>
    </odxf>
    <ndxf>
      <alignment wrapText="1" readingOrder="0"/>
    </ndxf>
  </rcc>
  <rcc rId="496" sId="10" odxf="1" dxf="1" numFmtId="4">
    <oc r="B14">
      <v>49</v>
    </oc>
    <nc r="B14">
      <v>50</v>
    </nc>
    <odxf>
      <alignment wrapText="0" readingOrder="0"/>
    </odxf>
    <ndxf>
      <alignment wrapText="1" readingOrder="0"/>
    </ndxf>
  </rcc>
  <rcc rId="497" sId="10" odxf="1" dxf="1" numFmtId="4">
    <oc r="B15">
      <v>10950</v>
    </oc>
    <nc r="B15">
      <v>11200</v>
    </nc>
    <odxf>
      <alignment wrapText="0" readingOrder="0"/>
    </odxf>
    <ndxf>
      <alignment wrapText="1" readingOrder="0"/>
    </ndxf>
  </rcc>
  <rcc rId="498" sId="10" odxf="1" dxf="1" numFmtId="4">
    <oc r="B16">
      <v>2850</v>
    </oc>
    <nc r="B16">
      <v>3000</v>
    </nc>
    <odxf>
      <alignment wrapText="0" readingOrder="0"/>
    </odxf>
    <ndxf>
      <alignment wrapText="1" readingOrder="0"/>
    </ndxf>
  </rcc>
  <rcc rId="499" sId="10" odxf="1" dxf="1" numFmtId="4">
    <oc r="B22">
      <v>1500</v>
    </oc>
    <nc r="B22">
      <v>1700</v>
    </nc>
    <odxf>
      <alignment wrapText="0" readingOrder="0"/>
    </odxf>
    <ndxf>
      <alignment wrapText="1" readingOrder="0"/>
    </ndxf>
  </rcc>
  <rcc rId="500" sId="10" odxf="1" dxf="1" numFmtId="4">
    <oc r="B23">
      <v>1650</v>
    </oc>
    <nc r="B23">
      <v>1750</v>
    </nc>
    <odxf>
      <alignment wrapText="0" readingOrder="0"/>
    </odxf>
    <ndxf>
      <alignment wrapText="1" readingOrder="0"/>
    </ndxf>
  </rcc>
  <rcc rId="501" sId="10" odxf="1" dxf="1" numFmtId="4">
    <oc r="B24">
      <v>2250</v>
    </oc>
    <nc r="B24">
      <v>2350</v>
    </nc>
    <odxf>
      <alignment wrapText="0" readingOrder="0"/>
    </odxf>
    <ndxf>
      <alignment wrapText="1" readingOrder="0"/>
    </ndxf>
  </rcc>
  <rcc rId="502" sId="10" odxf="1" dxf="1" numFmtId="4">
    <oc r="B25">
      <v>3050</v>
    </oc>
    <nc r="B25">
      <v>3200</v>
    </nc>
    <odxf>
      <alignment wrapText="0" readingOrder="0"/>
    </odxf>
    <ndxf>
      <alignment wrapText="1" readingOrder="0"/>
    </ndxf>
  </rcc>
  <rcc rId="503" sId="10" odxf="1" dxf="1" numFmtId="4">
    <oc r="B26">
      <v>7500</v>
    </oc>
    <nc r="B26">
      <v>7750</v>
    </nc>
    <odxf>
      <alignment wrapText="0" readingOrder="0"/>
    </odxf>
    <ndxf>
      <alignment wrapText="1" readingOrder="0"/>
    </ndxf>
  </rcc>
  <rcc rId="504" sId="10" odxf="1" dxf="1" numFmtId="4">
    <oc r="B27">
      <v>16250</v>
    </oc>
    <nc r="B27">
      <v>17000</v>
    </nc>
    <odxf>
      <alignment wrapText="0" readingOrder="0"/>
    </odxf>
    <ndxf>
      <alignment wrapText="1" readingOrder="0"/>
    </ndxf>
  </rcc>
  <rcc rId="505" sId="10" odxf="1" dxf="1" numFmtId="4">
    <oc r="B28">
      <v>2250</v>
    </oc>
    <nc r="B28">
      <v>1350</v>
    </nc>
    <odxf>
      <alignment wrapText="0" readingOrder="0"/>
    </odxf>
    <ndxf>
      <alignment wrapText="1" readingOrder="0"/>
    </ndxf>
  </rcc>
  <rcc rId="506" sId="11" odxf="1" dxf="1" numFmtId="4">
    <oc r="B6">
      <v>275</v>
    </oc>
    <nc r="B6">
      <v>280</v>
    </nc>
    <odxf>
      <alignment wrapText="0" readingOrder="0"/>
    </odxf>
    <ndxf>
      <alignment wrapText="1" readingOrder="0"/>
    </ndxf>
  </rcc>
  <rcc rId="507" sId="11" odxf="1" dxf="1" numFmtId="4">
    <oc r="B7">
      <v>125</v>
    </oc>
    <nc r="B7">
      <v>150</v>
    </nc>
    <odxf>
      <alignment wrapText="0" readingOrder="0"/>
    </odxf>
    <ndxf>
      <alignment wrapText="1" readingOrder="0"/>
    </ndxf>
  </rcc>
  <rcc rId="508" sId="11" odxf="1" dxf="1" numFmtId="4">
    <oc r="B8">
      <v>185</v>
    </oc>
    <nc r="B8">
      <v>200</v>
    </nc>
    <odxf>
      <alignment wrapText="0" readingOrder="0"/>
    </odxf>
    <ndxf>
      <alignment wrapText="1" readingOrder="0"/>
    </ndxf>
  </rcc>
  <rcc rId="509" sId="11" odxf="1" dxf="1" numFmtId="4">
    <oc r="B14">
      <v>6900</v>
    </oc>
    <nc r="B14">
      <v>7200</v>
    </nc>
    <odxf>
      <alignment wrapText="0" readingOrder="0"/>
    </odxf>
    <ndxf>
      <alignment wrapText="1" readingOrder="0"/>
    </ndxf>
  </rcc>
  <rcc rId="510" sId="11" odxf="1" dxf="1" numFmtId="4">
    <oc r="B15">
      <v>1450</v>
    </oc>
    <nc r="B15">
      <v>1600</v>
    </nc>
    <odxf>
      <alignment wrapText="0" readingOrder="0"/>
    </odxf>
    <ndxf>
      <alignment wrapText="1" readingOrder="0"/>
    </ndxf>
  </rcc>
  <rcc rId="511" sId="11" odxf="1" dxf="1" numFmtId="4">
    <oc r="B16">
      <v>320</v>
    </oc>
    <nc r="B16">
      <v>350</v>
    </nc>
    <odxf>
      <alignment wrapText="0" readingOrder="0"/>
    </odxf>
    <ndxf>
      <alignment wrapText="1" readingOrder="0"/>
    </ndxf>
  </rcc>
  <rcc rId="512" sId="11" odxf="1" dxf="1" numFmtId="4">
    <oc r="B22">
      <v>285</v>
    </oc>
    <nc r="B22">
      <v>300</v>
    </nc>
    <odxf>
      <alignment wrapText="0" readingOrder="0"/>
    </odxf>
    <ndxf>
      <alignment wrapText="1" readingOrder="0"/>
    </ndxf>
  </rcc>
  <rcc rId="513" sId="11" odxf="1" dxf="1" numFmtId="4">
    <oc r="B23">
      <v>392</v>
    </oc>
    <nc r="B23">
      <v>400</v>
    </nc>
    <odxf>
      <alignment wrapText="0" readingOrder="0"/>
    </odxf>
    <ndxf>
      <alignment wrapText="1" readingOrder="0"/>
    </ndxf>
  </rcc>
  <rcc rId="514" sId="11" odxf="1" dxf="1" numFmtId="4">
    <oc r="B24">
      <v>115</v>
    </oc>
    <nc r="B24">
      <v>123</v>
    </nc>
    <odxf>
      <alignment wrapText="0" readingOrder="0"/>
    </odxf>
    <ndxf>
      <alignment wrapText="1" readingOrder="0"/>
    </ndxf>
  </rcc>
  <rcc rId="515" sId="11" odxf="1" dxf="1" numFmtId="4">
    <oc r="B25">
      <v>185</v>
    </oc>
    <nc r="B25">
      <v>195</v>
    </nc>
    <odxf>
      <alignment wrapText="0" readingOrder="0"/>
    </odxf>
    <ndxf>
      <alignment wrapText="1" readingOrder="0"/>
    </ndxf>
  </rcc>
  <rcc rId="516" sId="12" odxf="1" dxf="1" numFmtId="4">
    <oc r="B6">
      <v>275</v>
    </oc>
    <nc r="B6">
      <v>285</v>
    </nc>
    <odxf>
      <alignment wrapText="0" readingOrder="0"/>
    </odxf>
    <ndxf>
      <alignment wrapText="1" readingOrder="0"/>
    </ndxf>
  </rcc>
  <rcc rId="517" sId="12" odxf="1" dxf="1" numFmtId="4">
    <oc r="B7">
      <v>320</v>
    </oc>
    <nc r="B7">
      <v>350</v>
    </nc>
    <odxf>
      <alignment wrapText="0" readingOrder="0"/>
    </odxf>
    <ndxf>
      <alignment wrapText="1" readingOrder="0"/>
    </ndxf>
  </rcc>
  <rcc rId="518" sId="12" odxf="1" dxf="1" numFmtId="4">
    <oc r="B8">
      <v>425</v>
    </oc>
    <nc r="B8">
      <v>435</v>
    </nc>
    <odxf>
      <alignment wrapText="0" readingOrder="0"/>
    </odxf>
    <ndxf>
      <alignment wrapText="1" readingOrder="0"/>
    </ndxf>
  </rcc>
  <rcc rId="519" sId="12" odxf="1" dxf="1" numFmtId="4">
    <oc r="B9">
      <v>255</v>
    </oc>
    <nc r="B9">
      <v>263</v>
    </nc>
    <odxf>
      <alignment wrapText="0" readingOrder="0"/>
    </odxf>
    <ndxf>
      <alignment wrapText="1" readingOrder="0"/>
    </ndxf>
  </rcc>
  <rcc rId="520" sId="12" odxf="1" dxf="1" numFmtId="4">
    <oc r="B10">
      <v>825</v>
    </oc>
    <nc r="B10">
      <v>840</v>
    </nc>
    <odxf>
      <alignment wrapText="0" readingOrder="0"/>
    </odxf>
    <ndxf>
      <alignment wrapText="1" readingOrder="0"/>
    </ndxf>
  </rcc>
  <rcc rId="521" sId="12" odxf="1" dxf="1" numFmtId="4">
    <oc r="B11">
      <v>105</v>
    </oc>
    <nc r="B11">
      <v>108</v>
    </nc>
    <odxf>
      <alignment wrapText="0" readingOrder="0"/>
    </odxf>
    <ndxf>
      <alignment wrapText="1" readingOrder="0"/>
    </ndxf>
  </rcc>
  <rcc rId="522" sId="12" odxf="1" dxf="1" numFmtId="4">
    <oc r="B12">
      <v>1250</v>
    </oc>
    <nc r="B12">
      <v>1275</v>
    </nc>
    <odxf>
      <alignment wrapText="0" readingOrder="0"/>
    </odxf>
    <ndxf>
      <alignment wrapText="1" readingOrder="0"/>
    </ndxf>
  </rcc>
  <rcc rId="523" sId="12" odxf="1" dxf="1" numFmtId="4">
    <oc r="B13">
      <v>190</v>
    </oc>
    <nc r="B13">
      <v>210</v>
    </nc>
    <odxf>
      <alignment wrapText="0" readingOrder="0"/>
    </odxf>
    <ndxf>
      <alignment wrapText="1" readingOrder="0"/>
    </ndxf>
  </rcc>
  <rcc rId="524" sId="12" odxf="1" dxf="1" numFmtId="4">
    <oc r="B14">
      <v>225</v>
    </oc>
    <nc r="B14">
      <v>235</v>
    </nc>
    <odxf>
      <alignment wrapText="0" readingOrder="0"/>
    </odxf>
    <ndxf>
      <alignment wrapText="1" readingOrder="0"/>
    </ndxf>
  </rcc>
  <rcc rId="525" sId="12" odxf="1" dxf="1" numFmtId="4">
    <oc r="B15">
      <v>525</v>
    </oc>
    <nc r="B15">
      <v>530</v>
    </nc>
    <odxf>
      <alignment wrapText="0" readingOrder="0"/>
    </odxf>
    <ndxf>
      <alignment wrapText="1" readingOrder="0"/>
    </ndxf>
  </rcc>
  <rcc rId="526" sId="12" odxf="1" dxf="1" numFmtId="4">
    <oc r="B16">
      <v>390</v>
    </oc>
    <nc r="B16">
      <v>415</v>
    </nc>
    <odxf>
      <alignment wrapText="0" readingOrder="0"/>
    </odxf>
    <ndxf>
      <alignment wrapText="1" readingOrder="0"/>
    </ndxf>
  </rcc>
  <rcc rId="527" sId="12" odxf="1" dxf="1" numFmtId="4">
    <oc r="B17">
      <v>350</v>
    </oc>
    <nc r="B17">
      <v>360</v>
    </nc>
    <odxf>
      <alignment wrapText="0" readingOrder="0"/>
    </odxf>
    <ndxf>
      <alignment wrapText="1" readingOrder="0"/>
    </ndxf>
  </rcc>
  <rcc rId="528" sId="12" odxf="1" dxf="1" numFmtId="4">
    <oc r="B18">
      <v>240</v>
    </oc>
    <nc r="B18">
      <v>260</v>
    </nc>
    <odxf>
      <alignment wrapText="0" readingOrder="0"/>
    </odxf>
    <ndxf>
      <alignment wrapText="1" readingOrder="0"/>
    </ndxf>
  </rcc>
  <rcc rId="529" sId="12" odxf="1" dxf="1" numFmtId="4">
    <oc r="B19">
      <v>390</v>
    </oc>
    <nc r="B19">
      <v>400</v>
    </nc>
    <odxf>
      <alignment wrapText="0" readingOrder="0"/>
    </odxf>
    <ndxf>
      <alignment wrapText="1" readingOrder="0"/>
    </ndxf>
  </rcc>
  <rcc rId="530" sId="12" odxf="1" dxf="1" numFmtId="4">
    <oc r="B20">
      <v>825</v>
    </oc>
    <nc r="B20">
      <v>845</v>
    </nc>
    <odxf>
      <alignment wrapText="0" readingOrder="0"/>
    </odxf>
    <ndxf>
      <alignment wrapText="1" readingOrder="0"/>
    </ndxf>
  </rcc>
  <rcc rId="531" sId="12" odxf="1" dxf="1" numFmtId="4">
    <oc r="B26">
      <v>250</v>
    </oc>
    <nc r="B26">
      <v>270</v>
    </nc>
    <odxf>
      <alignment wrapText="0" readingOrder="0"/>
    </odxf>
    <ndxf>
      <alignment wrapText="1" readingOrder="0"/>
    </ndxf>
  </rcc>
  <rcc rId="532" sId="12" odxf="1" dxf="1" numFmtId="4">
    <oc r="B27">
      <v>2560</v>
    </oc>
    <nc r="B27">
      <v>2780</v>
    </nc>
    <odxf>
      <alignment wrapText="0" readingOrder="0"/>
    </odxf>
    <ndxf>
      <alignment wrapText="1" readingOrder="0"/>
    </ndxf>
  </rcc>
  <rcc rId="533" sId="12" odxf="1" dxf="1" numFmtId="4">
    <oc r="B28">
      <v>2950</v>
    </oc>
    <nc r="B28">
      <v>3100</v>
    </nc>
    <odxf>
      <alignment wrapText="0" readingOrder="0"/>
    </odxf>
    <ndxf>
      <alignment wrapText="1" readingOrder="0"/>
    </ndxf>
  </rcc>
  <rcc rId="534" sId="12" odxf="1" dxf="1" numFmtId="4">
    <oc r="B29">
      <v>3350</v>
    </oc>
    <nc r="B29">
      <v>3500</v>
    </nc>
    <odxf>
      <alignment wrapText="0" readingOrder="0"/>
    </odxf>
    <ndxf>
      <alignment wrapText="1" readingOrder="0"/>
    </ndxf>
  </rcc>
  <rcc rId="535" sId="12" odxf="1" dxf="1" numFmtId="4">
    <oc r="B30">
      <v>4550</v>
    </oc>
    <nc r="B30">
      <v>4700</v>
    </nc>
    <odxf>
      <alignment wrapText="0" readingOrder="0"/>
    </odxf>
    <ndxf>
      <alignment wrapText="1" readingOrder="0"/>
    </ndxf>
  </rcc>
  <rcc rId="536" sId="12" odxf="1" dxf="1" numFmtId="4">
    <oc r="B31">
      <v>195</v>
    </oc>
    <nc r="B31">
      <v>205</v>
    </nc>
    <odxf>
      <alignment wrapText="0" readingOrder="0"/>
    </odxf>
    <ndxf>
      <alignment wrapText="1" readingOrder="0"/>
    </ndxf>
  </rcc>
  <rcc rId="537" sId="12" odxf="1" dxf="1" numFmtId="4">
    <oc r="B32">
      <v>520</v>
    </oc>
    <nc r="B32">
      <v>535</v>
    </nc>
    <odxf>
      <alignment wrapText="0" readingOrder="0"/>
    </odxf>
    <ndxf>
      <alignment wrapText="1" readingOrder="0"/>
    </ndxf>
  </rcc>
  <rcc rId="538" sId="12" odxf="1" dxf="1" numFmtId="4">
    <oc r="B33">
      <v>810</v>
    </oc>
    <nc r="B33">
      <v>820</v>
    </nc>
    <odxf>
      <alignment wrapText="0" readingOrder="0"/>
    </odxf>
    <ndxf>
      <alignment wrapText="1" readingOrder="0"/>
    </ndxf>
  </rcc>
  <rcc rId="539" sId="12" odxf="1" dxf="1" numFmtId="4">
    <oc r="B34">
      <v>985</v>
    </oc>
    <nc r="B34">
      <v>1000</v>
    </nc>
    <odxf>
      <alignment wrapText="0" readingOrder="0"/>
    </odxf>
    <ndxf>
      <alignment wrapText="1" readingOrder="0"/>
    </ndxf>
  </rcc>
  <rcc rId="540" sId="12" odxf="1" dxf="1" numFmtId="4">
    <oc r="B35">
      <v>650</v>
    </oc>
    <nc r="B35">
      <v>675</v>
    </nc>
    <odxf>
      <alignment wrapText="0" readingOrder="0"/>
    </odxf>
    <ndxf>
      <alignment wrapText="1" readingOrder="0"/>
    </ndxf>
  </rcc>
  <rcc rId="541" sId="12" odxf="1" dxf="1" numFmtId="4">
    <oc r="B36">
      <v>210</v>
    </oc>
    <nc r="B36">
      <v>230</v>
    </nc>
    <odxf>
      <alignment wrapText="0" readingOrder="0"/>
    </odxf>
    <ndxf>
      <alignment wrapText="1" readingOrder="0"/>
    </ndxf>
  </rcc>
  <rcc rId="542" sId="12" odxf="1" dxf="1" numFmtId="4">
    <oc r="B37">
      <v>190</v>
    </oc>
    <nc r="B37">
      <v>195</v>
    </nc>
    <odxf>
      <alignment wrapText="0" readingOrder="0"/>
    </odxf>
    <ndxf>
      <alignment wrapText="1" readingOrder="0"/>
    </ndxf>
  </rcc>
  <rcc rId="543" sId="12" odxf="1" dxf="1" numFmtId="4">
    <oc r="B38">
      <v>2250</v>
    </oc>
    <nc r="B38">
      <v>2300</v>
    </nc>
    <odxf>
      <alignment wrapText="0" readingOrder="0"/>
    </odxf>
    <ndxf>
      <alignment wrapText="1" readingOrder="0"/>
    </ndxf>
  </rcc>
  <rcv guid="{68ECCE5E-7124-4CAB-A680-D83A46039466}" action="delete"/>
  <rcv guid="{68ECCE5E-7124-4CAB-A680-D83A4603946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10" zoomScale="85" zoomScaleNormal="85" workbookViewId="0">
      <selection activeCell="G19" sqref="G19"/>
    </sheetView>
  </sheetViews>
  <sheetFormatPr baseColWidth="10" defaultColWidth="10.85546875" defaultRowHeight="15" x14ac:dyDescent="0.25"/>
  <cols>
    <col min="1" max="1" width="30" style="1" customWidth="1"/>
    <col min="2" max="2" width="8" style="4" customWidth="1"/>
    <col min="3" max="3" width="10.28515625" style="3" customWidth="1"/>
    <col min="4" max="4" width="9.140625" style="4" customWidth="1"/>
    <col min="5" max="16384" width="10.85546875" style="2"/>
  </cols>
  <sheetData>
    <row r="1" spans="1:4" ht="16.5" customHeight="1" x14ac:dyDescent="0.25">
      <c r="A1" s="28" t="s">
        <v>111</v>
      </c>
      <c r="B1" s="28"/>
      <c r="C1" s="28"/>
      <c r="D1" s="28"/>
    </row>
    <row r="2" spans="1:4" x14ac:dyDescent="0.25">
      <c r="A2" s="28" t="s">
        <v>112</v>
      </c>
      <c r="B2" s="28"/>
      <c r="C2" s="28"/>
      <c r="D2" s="28"/>
    </row>
    <row r="3" spans="1:4" x14ac:dyDescent="0.25">
      <c r="A3" s="8"/>
      <c r="B3" s="8"/>
      <c r="C3" s="8"/>
      <c r="D3" s="8"/>
    </row>
    <row r="4" spans="1:4" x14ac:dyDescent="0.25">
      <c r="A4" s="28" t="s">
        <v>0</v>
      </c>
      <c r="B4" s="28"/>
      <c r="C4" s="28"/>
      <c r="D4" s="28"/>
    </row>
    <row r="5" spans="1:4" s="1" customFormat="1" ht="49.5" x14ac:dyDescent="0.25">
      <c r="A5" s="9" t="s">
        <v>4</v>
      </c>
      <c r="B5" s="10" t="s">
        <v>23</v>
      </c>
      <c r="C5" s="11" t="s">
        <v>108</v>
      </c>
      <c r="D5" s="12" t="s">
        <v>109</v>
      </c>
    </row>
    <row r="6" spans="1:4" ht="30" x14ac:dyDescent="0.25">
      <c r="A6" s="1" t="s">
        <v>237</v>
      </c>
      <c r="B6" s="23">
        <v>8.98</v>
      </c>
      <c r="C6" s="20">
        <v>10</v>
      </c>
      <c r="D6" s="4">
        <f>B6*C6/100</f>
        <v>0.89800000000000013</v>
      </c>
    </row>
    <row r="7" spans="1:4" x14ac:dyDescent="0.25">
      <c r="A7" s="1" t="s">
        <v>238</v>
      </c>
      <c r="B7" s="23">
        <v>24.38</v>
      </c>
      <c r="C7" s="20">
        <v>10</v>
      </c>
      <c r="D7" s="4">
        <f t="shared" ref="D7:D10" si="0">B7*C7/100</f>
        <v>2.4379999999999997</v>
      </c>
    </row>
    <row r="8" spans="1:4" ht="30" x14ac:dyDescent="0.25">
      <c r="A8" s="1" t="s">
        <v>239</v>
      </c>
      <c r="B8" s="23">
        <v>18.899999999999999</v>
      </c>
      <c r="C8" s="20">
        <v>70</v>
      </c>
      <c r="D8" s="4">
        <f t="shared" si="0"/>
        <v>13.23</v>
      </c>
    </row>
    <row r="9" spans="1:4" ht="30" x14ac:dyDescent="0.25">
      <c r="A9" s="1" t="s">
        <v>240</v>
      </c>
      <c r="B9" s="23">
        <v>15.4</v>
      </c>
      <c r="C9" s="20">
        <v>30</v>
      </c>
      <c r="D9" s="4">
        <f t="shared" si="0"/>
        <v>4.62</v>
      </c>
    </row>
    <row r="10" spans="1:4" ht="30" x14ac:dyDescent="0.25">
      <c r="A10" s="1" t="s">
        <v>2</v>
      </c>
      <c r="B10" s="23">
        <v>18.899999999999999</v>
      </c>
      <c r="C10" s="20">
        <v>30</v>
      </c>
      <c r="D10" s="4">
        <f t="shared" si="0"/>
        <v>5.67</v>
      </c>
    </row>
    <row r="11" spans="1:4" x14ac:dyDescent="0.25">
      <c r="A11" s="7" t="s">
        <v>232</v>
      </c>
      <c r="B11" s="6"/>
      <c r="C11" s="5"/>
      <c r="D11" s="6">
        <f>SUM(D6:D10)</f>
        <v>26.856000000000002</v>
      </c>
    </row>
    <row r="14" spans="1:4" x14ac:dyDescent="0.25">
      <c r="A14" s="28" t="s">
        <v>1</v>
      </c>
      <c r="B14" s="28"/>
      <c r="C14" s="28"/>
      <c r="D14" s="28"/>
    </row>
    <row r="15" spans="1:4" ht="49.5" x14ac:dyDescent="0.25">
      <c r="A15" s="9" t="s">
        <v>4</v>
      </c>
      <c r="B15" s="10" t="s">
        <v>23</v>
      </c>
      <c r="C15" s="11" t="s">
        <v>108</v>
      </c>
      <c r="D15" s="12" t="s">
        <v>109</v>
      </c>
    </row>
    <row r="16" spans="1:4" ht="30" x14ac:dyDescent="0.25">
      <c r="A16" s="1" t="s">
        <v>237</v>
      </c>
      <c r="B16" s="23">
        <v>8.98</v>
      </c>
      <c r="C16" s="20">
        <v>10</v>
      </c>
      <c r="D16" s="4">
        <f>B16*C16/100</f>
        <v>0.89800000000000013</v>
      </c>
    </row>
    <row r="17" spans="1:4" x14ac:dyDescent="0.25">
      <c r="A17" s="1" t="s">
        <v>238</v>
      </c>
      <c r="B17" s="23">
        <v>24.38</v>
      </c>
      <c r="C17" s="20">
        <v>10</v>
      </c>
      <c r="D17" s="4">
        <f t="shared" ref="D17:D20" si="1">B17*C17/100</f>
        <v>2.4379999999999997</v>
      </c>
    </row>
    <row r="18" spans="1:4" ht="30" x14ac:dyDescent="0.25">
      <c r="A18" s="1" t="s">
        <v>239</v>
      </c>
      <c r="B18" s="23">
        <v>18.899999999999999</v>
      </c>
      <c r="C18" s="20">
        <v>100</v>
      </c>
      <c r="D18" s="4">
        <f t="shared" si="1"/>
        <v>18.899999999999999</v>
      </c>
    </row>
    <row r="19" spans="1:4" ht="30" x14ac:dyDescent="0.25">
      <c r="A19" s="1" t="s">
        <v>240</v>
      </c>
      <c r="B19" s="23">
        <v>15.4</v>
      </c>
      <c r="C19" s="20">
        <v>30</v>
      </c>
      <c r="D19" s="4">
        <f t="shared" si="1"/>
        <v>4.62</v>
      </c>
    </row>
    <row r="20" spans="1:4" x14ac:dyDescent="0.25">
      <c r="A20" s="1" t="s">
        <v>3</v>
      </c>
      <c r="B20" s="23">
        <v>25.2</v>
      </c>
      <c r="C20" s="20">
        <v>30</v>
      </c>
      <c r="D20" s="4">
        <f t="shared" si="1"/>
        <v>7.56</v>
      </c>
    </row>
    <row r="21" spans="1:4" x14ac:dyDescent="0.25">
      <c r="A21" s="7" t="s">
        <v>232</v>
      </c>
      <c r="B21" s="6"/>
      <c r="C21" s="5"/>
      <c r="D21" s="6">
        <f>SUM(D16:D20)</f>
        <v>34.415999999999997</v>
      </c>
    </row>
    <row r="24" spans="1:4" x14ac:dyDescent="0.25">
      <c r="A24" s="28" t="s">
        <v>6</v>
      </c>
      <c r="B24" s="28"/>
      <c r="C24" s="28"/>
      <c r="D24" s="28"/>
    </row>
    <row r="25" spans="1:4" ht="49.5" x14ac:dyDescent="0.25">
      <c r="A25" s="9" t="s">
        <v>4</v>
      </c>
      <c r="B25" s="10" t="s">
        <v>23</v>
      </c>
      <c r="C25" s="11" t="s">
        <v>108</v>
      </c>
      <c r="D25" s="12" t="s">
        <v>109</v>
      </c>
    </row>
    <row r="26" spans="1:4" x14ac:dyDescent="0.25">
      <c r="A26" s="1" t="s">
        <v>238</v>
      </c>
      <c r="B26" s="23">
        <v>24.38</v>
      </c>
      <c r="C26" s="20">
        <v>15</v>
      </c>
      <c r="D26" s="4">
        <f>B26*C26/100</f>
        <v>3.657</v>
      </c>
    </row>
    <row r="27" spans="1:4" ht="30" x14ac:dyDescent="0.25">
      <c r="A27" s="1" t="s">
        <v>239</v>
      </c>
      <c r="B27" s="23">
        <v>18.899999999999999</v>
      </c>
      <c r="C27" s="20">
        <v>100</v>
      </c>
      <c r="D27" s="4">
        <f t="shared" ref="D27:D29" si="2">B27*C27/100</f>
        <v>18.899999999999999</v>
      </c>
    </row>
    <row r="28" spans="1:4" ht="30" x14ac:dyDescent="0.25">
      <c r="A28" s="1" t="s">
        <v>5</v>
      </c>
      <c r="B28" s="23">
        <v>182.2</v>
      </c>
      <c r="C28" s="20">
        <v>30</v>
      </c>
      <c r="D28" s="4">
        <f t="shared" si="2"/>
        <v>54.66</v>
      </c>
    </row>
    <row r="29" spans="1:4" x14ac:dyDescent="0.25">
      <c r="A29" s="1" t="s">
        <v>3</v>
      </c>
      <c r="B29" s="23">
        <v>25.2</v>
      </c>
      <c r="C29" s="20">
        <v>15</v>
      </c>
      <c r="D29" s="4">
        <f t="shared" si="2"/>
        <v>3.78</v>
      </c>
    </row>
    <row r="30" spans="1:4" ht="17.25" x14ac:dyDescent="0.25">
      <c r="A30" s="7" t="s">
        <v>12</v>
      </c>
      <c r="B30" s="6"/>
      <c r="C30" s="5"/>
      <c r="D30" s="6">
        <f>SUM(D26:D29)</f>
        <v>80.997</v>
      </c>
    </row>
    <row r="31" spans="1:4" x14ac:dyDescent="0.25">
      <c r="A31" s="2"/>
      <c r="B31" s="2"/>
      <c r="C31" s="2"/>
      <c r="D31" s="2"/>
    </row>
    <row r="32" spans="1:4" x14ac:dyDescent="0.25">
      <c r="A32" s="2"/>
      <c r="B32" s="2"/>
      <c r="C32" s="2"/>
      <c r="D32" s="2"/>
    </row>
  </sheetData>
  <customSheetViews>
    <customSheetView guid="{409513D8-0498-4B9B-AAE4-2A3A3A2CBAA9}" scale="85" topLeftCell="A10">
      <selection activeCell="G19" sqref="G19"/>
      <pageMargins left="0.7" right="0.7" top="0.78740157499999996" bottom="0.78740157499999996" header="0.3" footer="0.3"/>
      <pageSetup paperSize="9" orientation="portrait" r:id="rId1"/>
    </customSheetView>
    <customSheetView guid="{33ECD725-54F5-4F18-AD86-C2442A97CCB4}" scale="85">
      <selection activeCell="K5" sqref="K5"/>
      <pageMargins left="0.7" right="0.7" top="0.78740157499999996" bottom="0.78740157499999996" header="0.3" footer="0.3"/>
      <pageSetup paperSize="9" orientation="portrait" r:id="rId2"/>
    </customSheetView>
    <customSheetView guid="{68ECCE5E-7124-4CAB-A680-D83A46039466}" scale="85" topLeftCell="A10">
      <selection activeCell="G19" sqref="G19"/>
      <pageMargins left="0.7" right="0.7" top="0.78740157499999996" bottom="0.78740157499999996" header="0.3" footer="0.3"/>
      <pageSetup paperSize="9" orientation="portrait" r:id="rId3"/>
    </customSheetView>
  </customSheetViews>
  <mergeCells count="5">
    <mergeCell ref="A1:D1"/>
    <mergeCell ref="A2:D2"/>
    <mergeCell ref="A4:D4"/>
    <mergeCell ref="A14:D14"/>
    <mergeCell ref="A24:D24"/>
  </mergeCells>
  <pageMargins left="0.7" right="0.7" top="0.78740157499999996" bottom="0.78740157499999996" header="0.3" footer="0.3"/>
  <pageSetup paperSize="9" orientation="portrait" r:id="rId4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opLeftCell="A45" zoomScale="90" zoomScaleNormal="90" workbookViewId="0">
      <selection activeCell="G57" sqref="G57"/>
    </sheetView>
  </sheetViews>
  <sheetFormatPr baseColWidth="10" defaultColWidth="10.85546875" defaultRowHeight="15" x14ac:dyDescent="0.25"/>
  <cols>
    <col min="1" max="1" width="30" style="1" customWidth="1"/>
    <col min="2" max="2" width="8" style="4" customWidth="1"/>
    <col min="3" max="3" width="10.28515625" style="3" customWidth="1"/>
    <col min="4" max="4" width="9.140625" style="4" customWidth="1"/>
    <col min="5" max="16384" width="10.85546875" style="2"/>
  </cols>
  <sheetData>
    <row r="1" spans="1:4" ht="16.5" customHeight="1" x14ac:dyDescent="0.25">
      <c r="A1" s="28" t="s">
        <v>110</v>
      </c>
      <c r="B1" s="28"/>
      <c r="C1" s="28"/>
      <c r="D1" s="28"/>
    </row>
    <row r="2" spans="1:4" x14ac:dyDescent="0.25">
      <c r="A2" s="28" t="s">
        <v>7</v>
      </c>
      <c r="B2" s="28"/>
      <c r="C2" s="28"/>
      <c r="D2" s="28"/>
    </row>
    <row r="3" spans="1:4" x14ac:dyDescent="0.25">
      <c r="A3" s="8"/>
      <c r="B3" s="8"/>
      <c r="C3" s="8"/>
      <c r="D3" s="8"/>
    </row>
    <row r="4" spans="1:4" x14ac:dyDescent="0.25">
      <c r="A4" s="28" t="s">
        <v>8</v>
      </c>
      <c r="B4" s="28"/>
      <c r="C4" s="28"/>
      <c r="D4" s="28"/>
    </row>
    <row r="5" spans="1:4" s="1" customFormat="1" ht="32.25" x14ac:dyDescent="0.25">
      <c r="A5" s="9" t="s">
        <v>4</v>
      </c>
      <c r="B5" s="10" t="s">
        <v>23</v>
      </c>
      <c r="C5" s="11" t="s">
        <v>108</v>
      </c>
      <c r="D5" s="12" t="s">
        <v>118</v>
      </c>
    </row>
    <row r="6" spans="1:4" ht="30" x14ac:dyDescent="0.25">
      <c r="A6" s="1" t="s">
        <v>10</v>
      </c>
      <c r="B6" s="23">
        <v>21</v>
      </c>
      <c r="C6" s="20">
        <v>10</v>
      </c>
      <c r="D6" s="4">
        <f>B6*C6/100</f>
        <v>2.1</v>
      </c>
    </row>
    <row r="7" spans="1:4" ht="30" x14ac:dyDescent="0.25">
      <c r="A7" s="1" t="s">
        <v>9</v>
      </c>
      <c r="B7" s="23">
        <v>71</v>
      </c>
      <c r="C7" s="20">
        <v>10</v>
      </c>
      <c r="D7" s="4">
        <f t="shared" ref="D7:D10" si="0">B7*C7/100</f>
        <v>7.1</v>
      </c>
    </row>
    <row r="8" spans="1:4" x14ac:dyDescent="0.25">
      <c r="A8" s="1" t="s">
        <v>11</v>
      </c>
      <c r="B8" s="23">
        <v>36</v>
      </c>
      <c r="C8" s="20">
        <v>60</v>
      </c>
      <c r="D8" s="4">
        <f t="shared" si="0"/>
        <v>21.6</v>
      </c>
    </row>
    <row r="9" spans="1:4" ht="30" x14ac:dyDescent="0.25">
      <c r="A9" s="1" t="s">
        <v>241</v>
      </c>
      <c r="B9" s="23">
        <v>42.1</v>
      </c>
      <c r="C9" s="20">
        <v>80</v>
      </c>
      <c r="D9" s="4">
        <f t="shared" si="0"/>
        <v>33.68</v>
      </c>
    </row>
    <row r="10" spans="1:4" ht="30" x14ac:dyDescent="0.25">
      <c r="A10" s="1" t="s">
        <v>242</v>
      </c>
      <c r="B10" s="23">
        <v>93.5</v>
      </c>
      <c r="C10" s="20">
        <v>100</v>
      </c>
      <c r="D10" s="4">
        <f t="shared" si="0"/>
        <v>93.5</v>
      </c>
    </row>
    <row r="11" spans="1:4" ht="17.25" x14ac:dyDescent="0.25">
      <c r="A11" s="7" t="s">
        <v>12</v>
      </c>
      <c r="B11" s="6"/>
      <c r="C11" s="5"/>
      <c r="D11" s="6">
        <f>SUM(D6:D10)</f>
        <v>157.98000000000002</v>
      </c>
    </row>
    <row r="14" spans="1:4" ht="15" customHeight="1" x14ac:dyDescent="0.25">
      <c r="A14" s="28" t="s">
        <v>13</v>
      </c>
      <c r="B14" s="28"/>
      <c r="C14" s="28"/>
      <c r="D14" s="28"/>
    </row>
    <row r="15" spans="1:4" ht="32.25" x14ac:dyDescent="0.25">
      <c r="A15" s="9" t="s">
        <v>4</v>
      </c>
      <c r="B15" s="10" t="s">
        <v>23</v>
      </c>
      <c r="C15" s="11" t="s">
        <v>108</v>
      </c>
      <c r="D15" s="12" t="s">
        <v>118</v>
      </c>
    </row>
    <row r="16" spans="1:4" ht="30" x14ac:dyDescent="0.25">
      <c r="A16" s="1" t="s">
        <v>10</v>
      </c>
      <c r="B16" s="23">
        <v>21</v>
      </c>
      <c r="C16" s="20">
        <v>10</v>
      </c>
      <c r="D16" s="4">
        <f>B16*C16/100</f>
        <v>2.1</v>
      </c>
    </row>
    <row r="17" spans="1:4" ht="30" x14ac:dyDescent="0.25">
      <c r="A17" s="1" t="s">
        <v>9</v>
      </c>
      <c r="B17" s="23">
        <v>71</v>
      </c>
      <c r="C17" s="20">
        <v>20</v>
      </c>
      <c r="D17" s="4">
        <f t="shared" ref="D17:D20" si="1">B17*C17/100</f>
        <v>14.2</v>
      </c>
    </row>
    <row r="18" spans="1:4" x14ac:dyDescent="0.25">
      <c r="A18" s="1" t="s">
        <v>14</v>
      </c>
      <c r="B18" s="23">
        <v>30</v>
      </c>
      <c r="C18" s="20">
        <v>50</v>
      </c>
      <c r="D18" s="4">
        <f t="shared" si="1"/>
        <v>15</v>
      </c>
    </row>
    <row r="19" spans="1:4" ht="30" x14ac:dyDescent="0.25">
      <c r="A19" s="1" t="s">
        <v>243</v>
      </c>
      <c r="B19" s="23">
        <v>37.9</v>
      </c>
      <c r="C19" s="20">
        <v>80</v>
      </c>
      <c r="D19" s="4">
        <f t="shared" si="1"/>
        <v>30.32</v>
      </c>
    </row>
    <row r="20" spans="1:4" ht="30" x14ac:dyDescent="0.25">
      <c r="A20" s="1" t="s">
        <v>244</v>
      </c>
      <c r="B20" s="23">
        <v>115.8</v>
      </c>
      <c r="C20" s="20">
        <v>100</v>
      </c>
      <c r="D20" s="4">
        <f t="shared" si="1"/>
        <v>115.8</v>
      </c>
    </row>
    <row r="21" spans="1:4" ht="17.25" x14ac:dyDescent="0.25">
      <c r="A21" s="7" t="s">
        <v>12</v>
      </c>
      <c r="B21" s="6"/>
      <c r="C21" s="5"/>
      <c r="D21" s="6">
        <f>SUM(D16:D20)</f>
        <v>177.42000000000002</v>
      </c>
    </row>
    <row r="24" spans="1:4" s="1" customFormat="1" x14ac:dyDescent="0.25">
      <c r="A24" s="29" t="s">
        <v>15</v>
      </c>
      <c r="B24" s="29"/>
      <c r="C24" s="29"/>
      <c r="D24" s="29"/>
    </row>
    <row r="25" spans="1:4" ht="32.25" x14ac:dyDescent="0.25">
      <c r="A25" s="9" t="s">
        <v>4</v>
      </c>
      <c r="B25" s="10" t="s">
        <v>23</v>
      </c>
      <c r="C25" s="11" t="s">
        <v>108</v>
      </c>
      <c r="D25" s="12" t="s">
        <v>118</v>
      </c>
    </row>
    <row r="26" spans="1:4" ht="30" x14ac:dyDescent="0.25">
      <c r="A26" s="1" t="s">
        <v>10</v>
      </c>
      <c r="B26" s="23">
        <v>21</v>
      </c>
      <c r="C26" s="20">
        <v>10</v>
      </c>
      <c r="D26" s="4">
        <f>B26*C26/100</f>
        <v>2.1</v>
      </c>
    </row>
    <row r="27" spans="1:4" ht="30" x14ac:dyDescent="0.25">
      <c r="A27" s="1" t="s">
        <v>9</v>
      </c>
      <c r="B27" s="23">
        <v>71</v>
      </c>
      <c r="C27" s="20">
        <v>20</v>
      </c>
      <c r="D27" s="4">
        <f t="shared" ref="D27:D31" si="2">B27*C27/100</f>
        <v>14.2</v>
      </c>
    </row>
    <row r="28" spans="1:4" x14ac:dyDescent="0.25">
      <c r="A28" s="1" t="s">
        <v>14</v>
      </c>
      <c r="B28" s="23">
        <v>30</v>
      </c>
      <c r="C28" s="20">
        <v>50</v>
      </c>
      <c r="D28" s="4">
        <f t="shared" si="2"/>
        <v>15</v>
      </c>
    </row>
    <row r="29" spans="1:4" ht="30" x14ac:dyDescent="0.25">
      <c r="A29" s="1" t="s">
        <v>243</v>
      </c>
      <c r="B29" s="23">
        <v>37.9</v>
      </c>
      <c r="C29" s="20">
        <v>80</v>
      </c>
      <c r="D29" s="4">
        <f t="shared" si="2"/>
        <v>30.32</v>
      </c>
    </row>
    <row r="30" spans="1:4" ht="30" x14ac:dyDescent="0.25">
      <c r="A30" s="1" t="s">
        <v>245</v>
      </c>
      <c r="B30" s="23">
        <v>85</v>
      </c>
      <c r="C30" s="20">
        <v>100</v>
      </c>
      <c r="D30" s="4">
        <f t="shared" si="2"/>
        <v>85</v>
      </c>
    </row>
    <row r="31" spans="1:4" ht="30" x14ac:dyDescent="0.25">
      <c r="A31" s="1" t="s">
        <v>246</v>
      </c>
      <c r="B31" s="23">
        <v>99</v>
      </c>
      <c r="C31" s="20">
        <v>45</v>
      </c>
      <c r="D31" s="4">
        <f t="shared" si="2"/>
        <v>44.55</v>
      </c>
    </row>
    <row r="32" spans="1:4" ht="17.25" x14ac:dyDescent="0.25">
      <c r="A32" s="7" t="s">
        <v>12</v>
      </c>
      <c r="B32" s="6"/>
      <c r="C32" s="5"/>
      <c r="D32" s="6">
        <f>SUM(D26:D31)</f>
        <v>191.17000000000002</v>
      </c>
    </row>
    <row r="33" spans="1:4" x14ac:dyDescent="0.25">
      <c r="A33" s="2"/>
      <c r="B33" s="2"/>
      <c r="C33" s="2"/>
      <c r="D33" s="2"/>
    </row>
    <row r="34" spans="1:4" ht="31.5" customHeight="1" x14ac:dyDescent="0.25">
      <c r="A34" s="28" t="s">
        <v>16</v>
      </c>
      <c r="B34" s="28"/>
      <c r="C34" s="28"/>
      <c r="D34" s="28"/>
    </row>
    <row r="35" spans="1:4" ht="32.25" x14ac:dyDescent="0.25">
      <c r="A35" s="9" t="s">
        <v>4</v>
      </c>
      <c r="B35" s="10" t="s">
        <v>23</v>
      </c>
      <c r="C35" s="11" t="s">
        <v>108</v>
      </c>
      <c r="D35" s="12" t="s">
        <v>118</v>
      </c>
    </row>
    <row r="36" spans="1:4" ht="30" x14ac:dyDescent="0.25">
      <c r="A36" s="1" t="s">
        <v>10</v>
      </c>
      <c r="B36" s="23">
        <v>21</v>
      </c>
      <c r="C36" s="20">
        <v>10</v>
      </c>
      <c r="D36" s="4">
        <f>B36*C36/100</f>
        <v>2.1</v>
      </c>
    </row>
    <row r="37" spans="1:4" ht="30" x14ac:dyDescent="0.25">
      <c r="A37" s="1" t="s">
        <v>9</v>
      </c>
      <c r="B37" s="23">
        <v>71</v>
      </c>
      <c r="C37" s="20">
        <v>20</v>
      </c>
      <c r="D37" s="4">
        <f t="shared" ref="D37:D41" si="3">B37*C37/100</f>
        <v>14.2</v>
      </c>
    </row>
    <row r="38" spans="1:4" x14ac:dyDescent="0.25">
      <c r="A38" s="1" t="s">
        <v>17</v>
      </c>
      <c r="B38" s="23">
        <v>105</v>
      </c>
      <c r="C38" s="20">
        <v>50</v>
      </c>
      <c r="D38" s="4">
        <f t="shared" si="3"/>
        <v>52.5</v>
      </c>
    </row>
    <row r="39" spans="1:4" ht="30" x14ac:dyDescent="0.25">
      <c r="A39" s="1" t="s">
        <v>243</v>
      </c>
      <c r="B39" s="23">
        <v>37.9</v>
      </c>
      <c r="C39" s="20">
        <v>80</v>
      </c>
      <c r="D39" s="4">
        <f t="shared" si="3"/>
        <v>30.32</v>
      </c>
    </row>
    <row r="40" spans="1:4" ht="30" x14ac:dyDescent="0.25">
      <c r="A40" s="1" t="s">
        <v>247</v>
      </c>
      <c r="B40" s="23">
        <v>117.5</v>
      </c>
      <c r="C40" s="20">
        <v>100</v>
      </c>
      <c r="D40" s="4">
        <f t="shared" si="3"/>
        <v>117.5</v>
      </c>
    </row>
    <row r="41" spans="1:4" ht="45" x14ac:dyDescent="0.25">
      <c r="A41" s="1" t="s">
        <v>248</v>
      </c>
      <c r="B41" s="23">
        <v>119.2</v>
      </c>
      <c r="C41" s="20">
        <v>45</v>
      </c>
      <c r="D41" s="4">
        <f t="shared" si="3"/>
        <v>53.64</v>
      </c>
    </row>
    <row r="42" spans="1:4" ht="17.25" x14ac:dyDescent="0.25">
      <c r="A42" s="7" t="s">
        <v>12</v>
      </c>
      <c r="B42" s="6"/>
      <c r="C42" s="5"/>
      <c r="D42" s="6">
        <f>SUM(D36:D41)</f>
        <v>270.26</v>
      </c>
    </row>
    <row r="45" spans="1:4" ht="31.5" customHeight="1" x14ac:dyDescent="0.25">
      <c r="A45" s="28" t="s">
        <v>18</v>
      </c>
      <c r="B45" s="28"/>
      <c r="C45" s="28"/>
      <c r="D45" s="28"/>
    </row>
    <row r="46" spans="1:4" ht="32.25" x14ac:dyDescent="0.25">
      <c r="A46" s="9" t="s">
        <v>4</v>
      </c>
      <c r="B46" s="10" t="s">
        <v>23</v>
      </c>
      <c r="C46" s="11" t="s">
        <v>108</v>
      </c>
      <c r="D46" s="12" t="s">
        <v>118</v>
      </c>
    </row>
    <row r="47" spans="1:4" ht="30" x14ac:dyDescent="0.25">
      <c r="A47" s="1" t="s">
        <v>10</v>
      </c>
      <c r="B47" s="23">
        <v>21</v>
      </c>
      <c r="C47" s="20">
        <v>5</v>
      </c>
      <c r="D47" s="4">
        <f>B47*C47/100</f>
        <v>1.05</v>
      </c>
    </row>
    <row r="48" spans="1:4" ht="30" x14ac:dyDescent="0.25">
      <c r="A48" s="1" t="s">
        <v>20</v>
      </c>
      <c r="B48" s="24">
        <v>75</v>
      </c>
      <c r="C48" s="20">
        <v>25</v>
      </c>
      <c r="D48" s="4">
        <f t="shared" ref="D48:D52" si="4">B48*C48/100</f>
        <v>18.75</v>
      </c>
    </row>
    <row r="49" spans="1:4" x14ac:dyDescent="0.25">
      <c r="A49" s="1" t="s">
        <v>19</v>
      </c>
      <c r="B49" s="23">
        <v>102</v>
      </c>
      <c r="C49" s="20">
        <v>50</v>
      </c>
      <c r="D49" s="4">
        <f t="shared" si="4"/>
        <v>51</v>
      </c>
    </row>
    <row r="50" spans="1:4" ht="30" x14ac:dyDescent="0.25">
      <c r="A50" s="1" t="s">
        <v>249</v>
      </c>
      <c r="B50" s="25">
        <v>39</v>
      </c>
      <c r="C50" s="20">
        <v>80</v>
      </c>
      <c r="D50" s="4">
        <f t="shared" si="4"/>
        <v>31.2</v>
      </c>
    </row>
    <row r="51" spans="1:4" ht="30" x14ac:dyDescent="0.25">
      <c r="A51" s="1" t="s">
        <v>250</v>
      </c>
      <c r="B51" s="25">
        <v>130</v>
      </c>
      <c r="C51" s="20">
        <v>100</v>
      </c>
      <c r="D51" s="4">
        <f t="shared" si="4"/>
        <v>130</v>
      </c>
    </row>
    <row r="52" spans="1:4" ht="45" x14ac:dyDescent="0.25">
      <c r="A52" s="1" t="s">
        <v>248</v>
      </c>
      <c r="B52" s="23">
        <v>130</v>
      </c>
      <c r="C52" s="20">
        <v>45</v>
      </c>
      <c r="D52" s="4">
        <f t="shared" si="4"/>
        <v>58.5</v>
      </c>
    </row>
    <row r="53" spans="1:4" ht="17.25" x14ac:dyDescent="0.25">
      <c r="A53" s="7" t="s">
        <v>12</v>
      </c>
      <c r="B53" s="6"/>
      <c r="C53" s="5"/>
      <c r="D53" s="6">
        <f>SUM(D47:D52)</f>
        <v>290.5</v>
      </c>
    </row>
  </sheetData>
  <customSheetViews>
    <customSheetView guid="{409513D8-0498-4B9B-AAE4-2A3A3A2CBAA9}" scale="90" topLeftCell="A45">
      <selection activeCell="G57" sqref="G57"/>
      <pageMargins left="0.7" right="0.7" top="0.78740157499999996" bottom="0.78740157499999996" header="0.3" footer="0.3"/>
      <pageSetup paperSize="9" orientation="portrait" r:id="rId1"/>
    </customSheetView>
    <customSheetView guid="{33ECD725-54F5-4F18-AD86-C2442A97CCB4}" scale="130" topLeftCell="A58">
      <selection activeCell="D30" sqref="D30"/>
      <pageMargins left="0.7" right="0.7" top="0.78740157499999996" bottom="0.78740157499999996" header="0.3" footer="0.3"/>
      <pageSetup paperSize="9" orientation="portrait" r:id="rId2"/>
    </customSheetView>
    <customSheetView guid="{68ECCE5E-7124-4CAB-A680-D83A46039466}" scale="90" topLeftCell="A45">
      <selection activeCell="G57" sqref="G57"/>
      <pageMargins left="0.7" right="0.7" top="0.78740157499999996" bottom="0.78740157499999996" header="0.3" footer="0.3"/>
      <pageSetup paperSize="9" orientation="portrait" r:id="rId3"/>
    </customSheetView>
  </customSheetViews>
  <mergeCells count="7">
    <mergeCell ref="A14:D14"/>
    <mergeCell ref="A24:D24"/>
    <mergeCell ref="A34:D34"/>
    <mergeCell ref="A45:D45"/>
    <mergeCell ref="A1:D1"/>
    <mergeCell ref="A2:D2"/>
    <mergeCell ref="A4:D4"/>
  </mergeCells>
  <pageMargins left="0.7" right="0.7" top="0.78740157499999996" bottom="0.78740157499999996" header="0.3" footer="0.3"/>
  <pageSetup paperSize="9" orientation="portrait" r:id="rId4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opLeftCell="A65" zoomScaleNormal="100" workbookViewId="0">
      <selection activeCell="G75" sqref="G75"/>
    </sheetView>
  </sheetViews>
  <sheetFormatPr baseColWidth="10" defaultColWidth="10.85546875" defaultRowHeight="15" x14ac:dyDescent="0.25"/>
  <cols>
    <col min="1" max="1" width="30.42578125" style="1" customWidth="1"/>
    <col min="2" max="2" width="8" style="4" customWidth="1"/>
    <col min="3" max="3" width="10.28515625" style="3" customWidth="1"/>
    <col min="4" max="4" width="9.140625" style="4" customWidth="1"/>
    <col min="5" max="16384" width="10.85546875" style="2"/>
  </cols>
  <sheetData>
    <row r="1" spans="1:4" x14ac:dyDescent="0.25">
      <c r="A1" s="28" t="s">
        <v>113</v>
      </c>
      <c r="B1" s="28"/>
      <c r="C1" s="28"/>
      <c r="D1" s="28"/>
    </row>
    <row r="2" spans="1:4" x14ac:dyDescent="0.25">
      <c r="A2" s="28" t="s">
        <v>114</v>
      </c>
      <c r="B2" s="28"/>
      <c r="C2" s="28"/>
      <c r="D2" s="28"/>
    </row>
    <row r="3" spans="1:4" x14ac:dyDescent="0.25">
      <c r="A3" s="8"/>
      <c r="B3" s="8"/>
      <c r="C3" s="8"/>
      <c r="D3" s="8"/>
    </row>
    <row r="4" spans="1:4" ht="29.25" customHeight="1" x14ac:dyDescent="0.25">
      <c r="A4" s="28" t="s">
        <v>223</v>
      </c>
      <c r="B4" s="28"/>
      <c r="C4" s="28"/>
      <c r="D4" s="28"/>
    </row>
    <row r="5" spans="1:4" s="1" customFormat="1" ht="32.25" x14ac:dyDescent="0.25">
      <c r="A5" s="9" t="s">
        <v>4</v>
      </c>
      <c r="B5" s="10" t="s">
        <v>23</v>
      </c>
      <c r="C5" s="11" t="s">
        <v>108</v>
      </c>
      <c r="D5" s="12" t="s">
        <v>118</v>
      </c>
    </row>
    <row r="6" spans="1:4" x14ac:dyDescent="0.25">
      <c r="A6" s="1" t="s">
        <v>251</v>
      </c>
      <c r="B6" s="23">
        <v>5.5</v>
      </c>
      <c r="C6" s="20">
        <v>90</v>
      </c>
      <c r="D6" s="4">
        <f>B6*C6/100</f>
        <v>4.95</v>
      </c>
    </row>
    <row r="7" spans="1:4" x14ac:dyDescent="0.25">
      <c r="A7" s="1" t="s">
        <v>21</v>
      </c>
      <c r="B7" s="24">
        <v>15.9</v>
      </c>
      <c r="C7" s="20">
        <v>90</v>
      </c>
      <c r="D7" s="4">
        <f t="shared" ref="D7:D10" si="0">B7*C7/100</f>
        <v>14.31</v>
      </c>
    </row>
    <row r="8" spans="1:4" ht="30" x14ac:dyDescent="0.25">
      <c r="A8" s="1" t="s">
        <v>252</v>
      </c>
      <c r="B8" s="23">
        <v>152</v>
      </c>
      <c r="C8" s="20">
        <v>100</v>
      </c>
      <c r="D8" s="4">
        <f t="shared" si="0"/>
        <v>152</v>
      </c>
    </row>
    <row r="9" spans="1:4" x14ac:dyDescent="0.25">
      <c r="A9" s="1" t="s">
        <v>253</v>
      </c>
      <c r="B9" s="25">
        <v>32.6</v>
      </c>
      <c r="C9" s="20">
        <v>100</v>
      </c>
      <c r="D9" s="4">
        <f t="shared" si="0"/>
        <v>32.6</v>
      </c>
    </row>
    <row r="10" spans="1:4" ht="30" x14ac:dyDescent="0.25">
      <c r="A10" s="1" t="s">
        <v>254</v>
      </c>
      <c r="B10" s="25">
        <v>540</v>
      </c>
      <c r="C10" s="20">
        <v>5</v>
      </c>
      <c r="D10" s="4">
        <f t="shared" si="0"/>
        <v>27</v>
      </c>
    </row>
    <row r="11" spans="1:4" ht="17.25" x14ac:dyDescent="0.25">
      <c r="A11" s="7" t="s">
        <v>12</v>
      </c>
      <c r="B11" s="6"/>
      <c r="C11" s="5"/>
      <c r="D11" s="6">
        <f>SUM(D6:D10)</f>
        <v>230.85999999999999</v>
      </c>
    </row>
    <row r="14" spans="1:4" ht="30.75" customHeight="1" x14ac:dyDescent="0.25">
      <c r="A14" s="28" t="s">
        <v>116</v>
      </c>
      <c r="B14" s="28"/>
      <c r="C14" s="28"/>
      <c r="D14" s="28"/>
    </row>
    <row r="15" spans="1:4" ht="32.25" x14ac:dyDescent="0.25">
      <c r="A15" s="9" t="s">
        <v>4</v>
      </c>
      <c r="B15" s="10" t="s">
        <v>23</v>
      </c>
      <c r="C15" s="11" t="s">
        <v>108</v>
      </c>
      <c r="D15" s="12" t="s">
        <v>118</v>
      </c>
    </row>
    <row r="16" spans="1:4" x14ac:dyDescent="0.25">
      <c r="A16" s="2" t="s">
        <v>115</v>
      </c>
      <c r="B16" s="23">
        <v>5.5</v>
      </c>
      <c r="C16" s="20">
        <v>90</v>
      </c>
      <c r="D16" s="4">
        <f>B16*C16/100</f>
        <v>4.95</v>
      </c>
    </row>
    <row r="17" spans="1:4" x14ac:dyDescent="0.25">
      <c r="A17" s="1" t="s">
        <v>21</v>
      </c>
      <c r="B17" s="24">
        <v>15.9</v>
      </c>
      <c r="C17" s="20">
        <v>90</v>
      </c>
      <c r="D17" s="4">
        <f t="shared" ref="D17:D21" si="1">B17*C17/100</f>
        <v>14.31</v>
      </c>
    </row>
    <row r="18" spans="1:4" x14ac:dyDescent="0.25">
      <c r="A18" s="2" t="s">
        <v>255</v>
      </c>
      <c r="B18" s="23">
        <v>98</v>
      </c>
      <c r="C18" s="20">
        <v>100</v>
      </c>
      <c r="D18" s="4">
        <f t="shared" si="1"/>
        <v>98</v>
      </c>
    </row>
    <row r="19" spans="1:4" ht="15" customHeight="1" x14ac:dyDescent="0.25">
      <c r="A19" s="1" t="s">
        <v>117</v>
      </c>
      <c r="B19" s="25">
        <v>25.3</v>
      </c>
      <c r="C19" s="20">
        <v>110</v>
      </c>
      <c r="D19" s="4">
        <f t="shared" si="1"/>
        <v>27.83</v>
      </c>
    </row>
    <row r="20" spans="1:4" x14ac:dyDescent="0.25">
      <c r="A20" s="1" t="s">
        <v>253</v>
      </c>
      <c r="B20" s="25">
        <v>32.6</v>
      </c>
      <c r="C20" s="20">
        <v>100</v>
      </c>
      <c r="D20" s="4">
        <f t="shared" si="1"/>
        <v>32.6</v>
      </c>
    </row>
    <row r="21" spans="1:4" ht="30" x14ac:dyDescent="0.25">
      <c r="A21" s="1" t="s">
        <v>22</v>
      </c>
      <c r="B21" s="25">
        <v>540</v>
      </c>
      <c r="C21" s="20">
        <v>5</v>
      </c>
      <c r="D21" s="4">
        <f t="shared" si="1"/>
        <v>27</v>
      </c>
    </row>
    <row r="22" spans="1:4" ht="17.25" x14ac:dyDescent="0.25">
      <c r="A22" s="7" t="s">
        <v>12</v>
      </c>
      <c r="B22" s="6"/>
      <c r="C22" s="5"/>
      <c r="D22" s="6">
        <f>SUM(D16:D21)</f>
        <v>204.69</v>
      </c>
    </row>
    <row r="24" spans="1:4" s="1" customFormat="1" x14ac:dyDescent="0.25"/>
    <row r="25" spans="1:4" ht="33" customHeight="1" x14ac:dyDescent="0.25">
      <c r="A25" s="28" t="s">
        <v>221</v>
      </c>
      <c r="B25" s="28"/>
      <c r="C25" s="28"/>
      <c r="D25" s="28"/>
    </row>
    <row r="26" spans="1:4" ht="32.25" x14ac:dyDescent="0.25">
      <c r="A26" s="9" t="s">
        <v>4</v>
      </c>
      <c r="B26" s="10" t="s">
        <v>23</v>
      </c>
      <c r="C26" s="11" t="s">
        <v>108</v>
      </c>
      <c r="D26" s="12" t="s">
        <v>118</v>
      </c>
    </row>
    <row r="27" spans="1:4" ht="30" x14ac:dyDescent="0.25">
      <c r="A27" s="1" t="s">
        <v>119</v>
      </c>
      <c r="B27" s="23">
        <v>12.9</v>
      </c>
      <c r="C27" s="20">
        <v>68</v>
      </c>
      <c r="D27" s="4">
        <f>B27*C27/100</f>
        <v>8.7720000000000002</v>
      </c>
    </row>
    <row r="28" spans="1:4" x14ac:dyDescent="0.25">
      <c r="A28" s="1" t="s">
        <v>123</v>
      </c>
      <c r="B28" s="24">
        <v>65.3</v>
      </c>
      <c r="C28" s="20">
        <v>7</v>
      </c>
      <c r="D28" s="4">
        <f t="shared" ref="D28:D34" si="2">B28*C28/100</f>
        <v>4.5709999999999997</v>
      </c>
    </row>
    <row r="29" spans="1:4" x14ac:dyDescent="0.25">
      <c r="A29" s="1" t="s">
        <v>21</v>
      </c>
      <c r="B29" s="23">
        <v>15.9</v>
      </c>
      <c r="C29" s="20">
        <v>75</v>
      </c>
      <c r="D29" s="4">
        <f t="shared" si="2"/>
        <v>11.925000000000001</v>
      </c>
    </row>
    <row r="30" spans="1:4" x14ac:dyDescent="0.25">
      <c r="A30" s="1" t="s">
        <v>256</v>
      </c>
      <c r="B30" s="25">
        <v>134.80000000000001</v>
      </c>
      <c r="C30" s="20">
        <v>80</v>
      </c>
      <c r="D30" s="4">
        <f t="shared" si="2"/>
        <v>107.84</v>
      </c>
    </row>
    <row r="31" spans="1:4" ht="15" customHeight="1" x14ac:dyDescent="0.25">
      <c r="A31" s="1" t="s">
        <v>257</v>
      </c>
      <c r="B31" s="25">
        <v>43</v>
      </c>
      <c r="C31" s="20">
        <v>80</v>
      </c>
      <c r="D31" s="4">
        <f t="shared" si="2"/>
        <v>34.4</v>
      </c>
    </row>
    <row r="32" spans="1:4" x14ac:dyDescent="0.25">
      <c r="A32" s="1" t="s">
        <v>24</v>
      </c>
      <c r="B32" s="25">
        <v>2100</v>
      </c>
      <c r="C32" s="20">
        <v>1</v>
      </c>
      <c r="D32" s="4">
        <f t="shared" si="2"/>
        <v>21</v>
      </c>
    </row>
    <row r="33" spans="1:4" x14ac:dyDescent="0.25">
      <c r="A33" s="1" t="s">
        <v>258</v>
      </c>
      <c r="B33" s="25">
        <v>365</v>
      </c>
      <c r="C33" s="20">
        <v>19</v>
      </c>
      <c r="D33" s="4">
        <f t="shared" si="2"/>
        <v>69.349999999999994</v>
      </c>
    </row>
    <row r="34" spans="1:4" x14ac:dyDescent="0.25">
      <c r="A34" s="1" t="s">
        <v>220</v>
      </c>
      <c r="B34" s="25">
        <v>170</v>
      </c>
      <c r="C34" s="20">
        <v>18</v>
      </c>
      <c r="D34" s="4">
        <f t="shared" si="2"/>
        <v>30.6</v>
      </c>
    </row>
    <row r="35" spans="1:4" ht="17.25" x14ac:dyDescent="0.25">
      <c r="A35" s="7" t="s">
        <v>12</v>
      </c>
      <c r="B35" s="6"/>
      <c r="C35" s="5"/>
      <c r="D35" s="6">
        <f>SUM(D27:D34)</f>
        <v>288.45800000000003</v>
      </c>
    </row>
    <row r="36" spans="1:4" ht="31.5" customHeight="1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ht="30" customHeight="1" x14ac:dyDescent="0.25">
      <c r="A38" s="28" t="s">
        <v>222</v>
      </c>
      <c r="B38" s="28"/>
      <c r="C38" s="28"/>
      <c r="D38" s="28"/>
    </row>
    <row r="39" spans="1:4" ht="32.25" x14ac:dyDescent="0.25">
      <c r="A39" s="9" t="s">
        <v>4</v>
      </c>
      <c r="B39" s="10" t="s">
        <v>23</v>
      </c>
      <c r="C39" s="11" t="s">
        <v>108</v>
      </c>
      <c r="D39" s="12" t="s">
        <v>118</v>
      </c>
    </row>
    <row r="40" spans="1:4" ht="30" x14ac:dyDescent="0.25">
      <c r="A40" s="1" t="s">
        <v>119</v>
      </c>
      <c r="B40" s="25">
        <v>12.9</v>
      </c>
      <c r="C40" s="20">
        <v>68</v>
      </c>
      <c r="D40" s="4">
        <f>B40*C40/100</f>
        <v>8.7720000000000002</v>
      </c>
    </row>
    <row r="41" spans="1:4" x14ac:dyDescent="0.25">
      <c r="A41" s="1" t="s">
        <v>123</v>
      </c>
      <c r="B41" s="25">
        <v>65.3</v>
      </c>
      <c r="C41" s="20">
        <v>7</v>
      </c>
      <c r="D41" s="4">
        <f t="shared" ref="D41:D47" si="3">B41*C41/100</f>
        <v>4.5709999999999997</v>
      </c>
    </row>
    <row r="42" spans="1:4" x14ac:dyDescent="0.25">
      <c r="A42" s="1" t="s">
        <v>21</v>
      </c>
      <c r="B42" s="25">
        <v>15.9</v>
      </c>
      <c r="C42" s="20">
        <v>75</v>
      </c>
      <c r="D42" s="4">
        <f t="shared" si="3"/>
        <v>11.925000000000001</v>
      </c>
    </row>
    <row r="43" spans="1:4" x14ac:dyDescent="0.25">
      <c r="A43" s="1" t="s">
        <v>259</v>
      </c>
      <c r="B43" s="25">
        <v>60.7</v>
      </c>
      <c r="C43" s="20">
        <v>80</v>
      </c>
      <c r="D43" s="4">
        <f t="shared" si="3"/>
        <v>48.56</v>
      </c>
    </row>
    <row r="44" spans="1:4" ht="30" x14ac:dyDescent="0.25">
      <c r="A44" s="1" t="s">
        <v>120</v>
      </c>
      <c r="B44" s="25">
        <v>83.2</v>
      </c>
      <c r="C44" s="20">
        <v>80</v>
      </c>
      <c r="D44" s="4">
        <f t="shared" si="3"/>
        <v>66.56</v>
      </c>
    </row>
    <row r="45" spans="1:4" x14ac:dyDescent="0.25">
      <c r="A45" s="1" t="s">
        <v>24</v>
      </c>
      <c r="B45" s="25">
        <v>2100</v>
      </c>
      <c r="C45" s="20">
        <v>1</v>
      </c>
      <c r="D45" s="4">
        <f t="shared" si="3"/>
        <v>21</v>
      </c>
    </row>
    <row r="46" spans="1:4" x14ac:dyDescent="0.25">
      <c r="A46" s="1" t="s">
        <v>258</v>
      </c>
      <c r="B46" s="25">
        <v>365</v>
      </c>
      <c r="C46" s="20">
        <v>19</v>
      </c>
      <c r="D46" s="4">
        <f t="shared" si="3"/>
        <v>69.349999999999994</v>
      </c>
    </row>
    <row r="47" spans="1:4" ht="17.25" customHeight="1" x14ac:dyDescent="0.25">
      <c r="A47" s="1" t="s">
        <v>220</v>
      </c>
      <c r="B47" s="25">
        <v>181</v>
      </c>
      <c r="C47" s="20">
        <v>18</v>
      </c>
      <c r="D47" s="4">
        <f t="shared" si="3"/>
        <v>32.58</v>
      </c>
    </row>
    <row r="48" spans="1:4" ht="17.25" x14ac:dyDescent="0.25">
      <c r="A48" s="7" t="s">
        <v>12</v>
      </c>
      <c r="B48" s="6"/>
      <c r="C48" s="5"/>
      <c r="D48" s="6">
        <f>SUM(D40:D47)</f>
        <v>263.31799999999998</v>
      </c>
    </row>
    <row r="49" spans="1:4" x14ac:dyDescent="0.25">
      <c r="A49" s="2"/>
      <c r="B49" s="2"/>
      <c r="C49" s="2"/>
      <c r="D49" s="2"/>
    </row>
    <row r="50" spans="1:4" ht="9.75" customHeight="1" x14ac:dyDescent="0.25">
      <c r="A50" s="2"/>
      <c r="B50" s="2"/>
      <c r="C50" s="2"/>
      <c r="D50" s="2"/>
    </row>
    <row r="51" spans="1:4" ht="29.25" customHeight="1" x14ac:dyDescent="0.25">
      <c r="A51" s="28" t="s">
        <v>121</v>
      </c>
      <c r="B51" s="28"/>
      <c r="C51" s="28"/>
      <c r="D51" s="28"/>
    </row>
    <row r="52" spans="1:4" ht="30" x14ac:dyDescent="0.25">
      <c r="A52" s="9" t="s">
        <v>4</v>
      </c>
      <c r="B52" s="10" t="s">
        <v>23</v>
      </c>
      <c r="C52" s="11" t="s">
        <v>108</v>
      </c>
      <c r="D52" s="12" t="s">
        <v>139</v>
      </c>
    </row>
    <row r="53" spans="1:4" ht="30" x14ac:dyDescent="0.25">
      <c r="A53" s="1" t="s">
        <v>122</v>
      </c>
      <c r="B53" s="25">
        <v>14.6</v>
      </c>
      <c r="C53" s="20">
        <v>60</v>
      </c>
      <c r="D53" s="4">
        <f>B53*C53/100</f>
        <v>8.76</v>
      </c>
    </row>
    <row r="54" spans="1:4" x14ac:dyDescent="0.25">
      <c r="A54" s="1" t="s">
        <v>123</v>
      </c>
      <c r="B54" s="25">
        <v>65.3</v>
      </c>
      <c r="C54" s="20">
        <v>5</v>
      </c>
      <c r="D54" s="4">
        <f t="shared" ref="D54:D60" si="4">B54*C54/100</f>
        <v>3.2650000000000001</v>
      </c>
    </row>
    <row r="55" spans="1:4" x14ac:dyDescent="0.25">
      <c r="A55" s="1" t="s">
        <v>27</v>
      </c>
      <c r="B55" s="25">
        <v>18.2</v>
      </c>
      <c r="C55" s="20">
        <v>65</v>
      </c>
      <c r="D55" s="4">
        <f t="shared" si="4"/>
        <v>11.83</v>
      </c>
    </row>
    <row r="56" spans="1:4" x14ac:dyDescent="0.25">
      <c r="A56" s="1" t="s">
        <v>260</v>
      </c>
      <c r="B56" s="25">
        <v>60.7</v>
      </c>
      <c r="C56" s="20">
        <v>70</v>
      </c>
      <c r="D56" s="4">
        <f t="shared" si="4"/>
        <v>42.49</v>
      </c>
    </row>
    <row r="57" spans="1:4" ht="30" x14ac:dyDescent="0.25">
      <c r="A57" s="1" t="s">
        <v>261</v>
      </c>
      <c r="B57" s="25">
        <v>195.4</v>
      </c>
      <c r="C57" s="20">
        <v>70</v>
      </c>
      <c r="D57" s="4">
        <f t="shared" si="4"/>
        <v>136.78</v>
      </c>
    </row>
    <row r="58" spans="1:4" x14ac:dyDescent="0.25">
      <c r="A58" s="1" t="s">
        <v>25</v>
      </c>
      <c r="B58" s="25">
        <v>3380</v>
      </c>
      <c r="C58" s="20">
        <v>1</v>
      </c>
      <c r="D58" s="4">
        <f t="shared" si="4"/>
        <v>33.799999999999997</v>
      </c>
    </row>
    <row r="59" spans="1:4" ht="30" x14ac:dyDescent="0.25">
      <c r="A59" s="1" t="s">
        <v>262</v>
      </c>
      <c r="B59" s="25">
        <v>895</v>
      </c>
      <c r="C59" s="20">
        <v>30</v>
      </c>
      <c r="D59" s="4">
        <f t="shared" si="4"/>
        <v>268.5</v>
      </c>
    </row>
    <row r="60" spans="1:4" x14ac:dyDescent="0.25">
      <c r="A60" s="1" t="s">
        <v>26</v>
      </c>
      <c r="B60" s="25">
        <v>152</v>
      </c>
      <c r="C60" s="20">
        <v>29</v>
      </c>
      <c r="D60" s="4">
        <f t="shared" si="4"/>
        <v>44.08</v>
      </c>
    </row>
    <row r="61" spans="1:4" ht="17.25" x14ac:dyDescent="0.25">
      <c r="A61" s="7" t="s">
        <v>12</v>
      </c>
      <c r="B61" s="6"/>
      <c r="C61" s="5"/>
      <c r="D61" s="6">
        <f>SUM(D53:D60)</f>
        <v>549.505</v>
      </c>
    </row>
    <row r="63" spans="1:4" ht="9" customHeight="1" x14ac:dyDescent="0.25"/>
    <row r="64" spans="1:4" ht="29.25" customHeight="1" x14ac:dyDescent="0.25">
      <c r="A64" s="28" t="s">
        <v>124</v>
      </c>
      <c r="B64" s="28"/>
      <c r="C64" s="28"/>
      <c r="D64" s="28"/>
    </row>
    <row r="65" spans="1:4" ht="32.25" x14ac:dyDescent="0.25">
      <c r="A65" s="9" t="s">
        <v>4</v>
      </c>
      <c r="B65" s="10" t="s">
        <v>23</v>
      </c>
      <c r="C65" s="11" t="s">
        <v>108</v>
      </c>
      <c r="D65" s="12" t="s">
        <v>118</v>
      </c>
    </row>
    <row r="66" spans="1:4" ht="30" x14ac:dyDescent="0.25">
      <c r="A66" s="1" t="s">
        <v>122</v>
      </c>
      <c r="B66" s="25">
        <v>14.6</v>
      </c>
      <c r="C66" s="20">
        <v>75</v>
      </c>
      <c r="D66" s="4">
        <f>B66*C66/100</f>
        <v>10.95</v>
      </c>
    </row>
    <row r="67" spans="1:4" x14ac:dyDescent="0.25">
      <c r="A67" s="1" t="s">
        <v>123</v>
      </c>
      <c r="B67" s="25">
        <v>65.3</v>
      </c>
      <c r="C67" s="20">
        <v>5</v>
      </c>
      <c r="D67" s="4">
        <f t="shared" ref="D67:D72" si="5">B67*C67/100</f>
        <v>3.2650000000000001</v>
      </c>
    </row>
    <row r="68" spans="1:4" ht="30" x14ac:dyDescent="0.25">
      <c r="A68" s="1" t="s">
        <v>263</v>
      </c>
      <c r="B68" s="25">
        <v>34</v>
      </c>
      <c r="C68" s="20">
        <v>80</v>
      </c>
      <c r="D68" s="4">
        <f t="shared" si="5"/>
        <v>27.2</v>
      </c>
    </row>
    <row r="69" spans="1:4" ht="30" x14ac:dyDescent="0.25">
      <c r="A69" s="1" t="s">
        <v>264</v>
      </c>
      <c r="B69" s="25">
        <v>85</v>
      </c>
      <c r="C69" s="20">
        <v>84</v>
      </c>
      <c r="D69" s="4">
        <f t="shared" si="5"/>
        <v>71.400000000000006</v>
      </c>
    </row>
    <row r="70" spans="1:4" x14ac:dyDescent="0.25">
      <c r="A70" s="1" t="s">
        <v>265</v>
      </c>
      <c r="B70" s="25">
        <v>64.2</v>
      </c>
      <c r="C70" s="20">
        <v>84</v>
      </c>
      <c r="D70" s="4">
        <f t="shared" si="5"/>
        <v>53.928000000000004</v>
      </c>
    </row>
    <row r="71" spans="1:4" x14ac:dyDescent="0.25">
      <c r="A71" s="1" t="s">
        <v>266</v>
      </c>
      <c r="B71" s="25">
        <v>2500</v>
      </c>
      <c r="C71" s="20">
        <v>1</v>
      </c>
      <c r="D71" s="4">
        <f t="shared" si="5"/>
        <v>25</v>
      </c>
    </row>
    <row r="72" spans="1:4" ht="30" x14ac:dyDescent="0.25">
      <c r="A72" s="1" t="s">
        <v>267</v>
      </c>
      <c r="B72" s="25">
        <v>613</v>
      </c>
      <c r="C72" s="20">
        <v>16</v>
      </c>
      <c r="D72" s="4">
        <f t="shared" si="5"/>
        <v>98.08</v>
      </c>
    </row>
    <row r="73" spans="1:4" x14ac:dyDescent="0.25">
      <c r="A73" s="1" t="s">
        <v>220</v>
      </c>
      <c r="B73" s="25">
        <v>180</v>
      </c>
      <c r="C73" s="20">
        <v>15</v>
      </c>
      <c r="D73" s="4">
        <f>B73*C73/100</f>
        <v>27</v>
      </c>
    </row>
    <row r="74" spans="1:4" ht="17.25" x14ac:dyDescent="0.25">
      <c r="A74" s="7" t="s">
        <v>12</v>
      </c>
      <c r="B74" s="6"/>
      <c r="C74" s="5"/>
      <c r="D74" s="6">
        <f>SUM(D66:D73)</f>
        <v>316.82299999999998</v>
      </c>
    </row>
  </sheetData>
  <customSheetViews>
    <customSheetView guid="{409513D8-0498-4B9B-AAE4-2A3A3A2CBAA9}" topLeftCell="A65">
      <selection activeCell="G75" sqref="G75"/>
      <pageMargins left="0.7" right="0.7" top="0.78740157499999996" bottom="0.78740157499999996" header="0.3" footer="0.3"/>
      <pageSetup paperSize="9" orientation="portrait" r:id="rId1"/>
    </customSheetView>
    <customSheetView guid="{33ECD725-54F5-4F18-AD86-C2442A97CCB4}" topLeftCell="A64">
      <selection activeCell="E69" sqref="E69"/>
      <pageMargins left="0.7" right="0.7" top="0.78740157499999996" bottom="0.78740157499999996" header="0.3" footer="0.3"/>
      <pageSetup paperSize="9" orientation="portrait" r:id="rId2"/>
    </customSheetView>
    <customSheetView guid="{68ECCE5E-7124-4CAB-A680-D83A46039466}" topLeftCell="A65">
      <selection activeCell="G75" sqref="G75"/>
      <pageMargins left="0.7" right="0.7" top="0.78740157499999996" bottom="0.78740157499999996" header="0.3" footer="0.3"/>
      <pageSetup paperSize="9" orientation="portrait" r:id="rId3"/>
    </customSheetView>
  </customSheetViews>
  <mergeCells count="8">
    <mergeCell ref="A38:D38"/>
    <mergeCell ref="A51:D51"/>
    <mergeCell ref="A64:D64"/>
    <mergeCell ref="A25:D25"/>
    <mergeCell ref="A1:D1"/>
    <mergeCell ref="A2:D2"/>
    <mergeCell ref="A4:D4"/>
    <mergeCell ref="A14:D14"/>
  </mergeCells>
  <pageMargins left="0.7" right="0.7" top="0.78740157499999996" bottom="0.78740157499999996" header="0.3" footer="0.3"/>
  <pageSetup paperSize="9" orientation="portrait" r:id="rId4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57" zoomScaleNormal="100" workbookViewId="0">
      <selection activeCell="F70" sqref="F5:F70"/>
    </sheetView>
  </sheetViews>
  <sheetFormatPr baseColWidth="10" defaultColWidth="10.85546875" defaultRowHeight="15" x14ac:dyDescent="0.25"/>
  <cols>
    <col min="1" max="1" width="30" style="1" customWidth="1"/>
    <col min="2" max="2" width="8" style="4" customWidth="1"/>
    <col min="3" max="3" width="10.28515625" style="3" customWidth="1"/>
    <col min="4" max="4" width="9.140625" style="4" customWidth="1"/>
    <col min="5" max="16384" width="10.85546875" style="2"/>
  </cols>
  <sheetData>
    <row r="1" spans="1:4" x14ac:dyDescent="0.25">
      <c r="A1" s="28" t="s">
        <v>125</v>
      </c>
      <c r="B1" s="28"/>
      <c r="C1" s="28"/>
      <c r="D1" s="28"/>
    </row>
    <row r="2" spans="1:4" x14ac:dyDescent="0.25">
      <c r="A2" s="28" t="s">
        <v>126</v>
      </c>
      <c r="B2" s="28"/>
      <c r="C2" s="28"/>
      <c r="D2" s="28"/>
    </row>
    <row r="3" spans="1:4" x14ac:dyDescent="0.25">
      <c r="A3" s="8"/>
      <c r="B3" s="8"/>
      <c r="C3" s="8"/>
      <c r="D3" s="8"/>
    </row>
    <row r="4" spans="1:4" ht="17.25" customHeight="1" x14ac:dyDescent="0.25">
      <c r="A4" s="28" t="s">
        <v>127</v>
      </c>
      <c r="B4" s="28"/>
      <c r="C4" s="28"/>
      <c r="D4" s="28"/>
    </row>
    <row r="5" spans="1:4" s="1" customFormat="1" ht="32.25" x14ac:dyDescent="0.25">
      <c r="A5" s="9" t="s">
        <v>4</v>
      </c>
      <c r="B5" s="10" t="s">
        <v>23</v>
      </c>
      <c r="C5" s="11" t="s">
        <v>108</v>
      </c>
      <c r="D5" s="12" t="s">
        <v>118</v>
      </c>
    </row>
    <row r="6" spans="1:4" ht="30" x14ac:dyDescent="0.25">
      <c r="A6" s="1" t="s">
        <v>268</v>
      </c>
      <c r="B6" s="25">
        <v>5.5</v>
      </c>
      <c r="C6" s="20">
        <v>200</v>
      </c>
      <c r="D6" s="4">
        <f>B6*C6/100</f>
        <v>11</v>
      </c>
    </row>
    <row r="7" spans="1:4" ht="30" x14ac:dyDescent="0.25">
      <c r="A7" s="1" t="s">
        <v>269</v>
      </c>
      <c r="B7" s="25">
        <v>50</v>
      </c>
      <c r="C7" s="20">
        <v>70</v>
      </c>
      <c r="D7" s="4">
        <f t="shared" ref="D7:D9" si="0">B7*C7/100</f>
        <v>35</v>
      </c>
    </row>
    <row r="8" spans="1:4" ht="30" x14ac:dyDescent="0.25">
      <c r="A8" s="1" t="s">
        <v>270</v>
      </c>
      <c r="B8" s="25">
        <v>70</v>
      </c>
      <c r="C8" s="20">
        <v>30</v>
      </c>
      <c r="D8" s="4">
        <f t="shared" si="0"/>
        <v>21</v>
      </c>
    </row>
    <row r="9" spans="1:4" ht="30" x14ac:dyDescent="0.25">
      <c r="A9" s="1" t="s">
        <v>271</v>
      </c>
      <c r="B9" s="25">
        <v>172</v>
      </c>
      <c r="C9" s="20">
        <v>8</v>
      </c>
      <c r="D9" s="4">
        <f t="shared" si="0"/>
        <v>13.76</v>
      </c>
    </row>
    <row r="10" spans="1:4" ht="17.25" x14ac:dyDescent="0.25">
      <c r="A10" s="7" t="s">
        <v>12</v>
      </c>
      <c r="B10" s="6"/>
      <c r="C10" s="5"/>
      <c r="D10" s="6">
        <f>SUM(D6:D9)</f>
        <v>80.760000000000005</v>
      </c>
    </row>
    <row r="13" spans="1:4" x14ac:dyDescent="0.25">
      <c r="A13" s="28" t="s">
        <v>128</v>
      </c>
      <c r="B13" s="28"/>
      <c r="C13" s="28"/>
      <c r="D13" s="28"/>
    </row>
    <row r="14" spans="1:4" ht="32.25" x14ac:dyDescent="0.25">
      <c r="A14" s="9" t="s">
        <v>4</v>
      </c>
      <c r="B14" s="10" t="s">
        <v>23</v>
      </c>
      <c r="C14" s="11" t="s">
        <v>108</v>
      </c>
      <c r="D14" s="12" t="s">
        <v>118</v>
      </c>
    </row>
    <row r="15" spans="1:4" ht="30" x14ac:dyDescent="0.25">
      <c r="A15" s="1" t="s">
        <v>119</v>
      </c>
      <c r="B15" s="25">
        <v>12.9</v>
      </c>
      <c r="C15" s="20">
        <v>180</v>
      </c>
      <c r="D15" s="4">
        <f>B15*C15/100</f>
        <v>23.22</v>
      </c>
    </row>
    <row r="16" spans="1:4" x14ac:dyDescent="0.25">
      <c r="A16" s="1" t="s">
        <v>123</v>
      </c>
      <c r="B16" s="25">
        <v>65.3</v>
      </c>
      <c r="C16" s="20">
        <v>20</v>
      </c>
      <c r="D16" s="4">
        <f t="shared" ref="D16:D20" si="1">B16*C16/100</f>
        <v>13.06</v>
      </c>
    </row>
    <row r="17" spans="1:4" x14ac:dyDescent="0.25">
      <c r="A17" s="1" t="s">
        <v>21</v>
      </c>
      <c r="B17" s="25">
        <v>15.5</v>
      </c>
      <c r="C17" s="20">
        <v>200</v>
      </c>
      <c r="D17" s="4">
        <f t="shared" si="1"/>
        <v>31</v>
      </c>
    </row>
    <row r="18" spans="1:4" x14ac:dyDescent="0.25">
      <c r="A18" s="1" t="s">
        <v>272</v>
      </c>
      <c r="B18" s="25">
        <v>45</v>
      </c>
      <c r="C18" s="20">
        <v>70</v>
      </c>
      <c r="D18" s="4">
        <f t="shared" si="1"/>
        <v>31.5</v>
      </c>
    </row>
    <row r="19" spans="1:4" x14ac:dyDescent="0.25">
      <c r="A19" s="1" t="s">
        <v>273</v>
      </c>
      <c r="B19" s="25">
        <v>65</v>
      </c>
      <c r="C19" s="20">
        <v>30</v>
      </c>
      <c r="D19" s="4">
        <f t="shared" si="1"/>
        <v>19.5</v>
      </c>
    </row>
    <row r="20" spans="1:4" x14ac:dyDescent="0.25">
      <c r="A20" s="1" t="s">
        <v>130</v>
      </c>
      <c r="B20" s="25">
        <v>290</v>
      </c>
      <c r="C20" s="20">
        <v>10</v>
      </c>
      <c r="D20" s="4">
        <f t="shared" si="1"/>
        <v>29</v>
      </c>
    </row>
    <row r="21" spans="1:4" ht="17.25" x14ac:dyDescent="0.25">
      <c r="A21" s="7" t="s">
        <v>12</v>
      </c>
      <c r="B21" s="6"/>
      <c r="C21" s="5"/>
      <c r="D21" s="6">
        <f>SUM(D15:D20)</f>
        <v>147.28</v>
      </c>
    </row>
    <row r="24" spans="1:4" x14ac:dyDescent="0.25">
      <c r="A24" s="28" t="s">
        <v>129</v>
      </c>
      <c r="B24" s="28"/>
      <c r="C24" s="28"/>
      <c r="D24" s="28"/>
    </row>
    <row r="25" spans="1:4" ht="32.25" x14ac:dyDescent="0.25">
      <c r="A25" s="9" t="s">
        <v>4</v>
      </c>
      <c r="B25" s="10" t="s">
        <v>23</v>
      </c>
      <c r="C25" s="11" t="s">
        <v>108</v>
      </c>
      <c r="D25" s="12" t="s">
        <v>118</v>
      </c>
    </row>
    <row r="26" spans="1:4" ht="30" x14ac:dyDescent="0.25">
      <c r="A26" s="1" t="s">
        <v>122</v>
      </c>
      <c r="B26" s="25">
        <v>14.6</v>
      </c>
      <c r="C26" s="20">
        <v>180</v>
      </c>
      <c r="D26" s="4">
        <f>B26*C26/100</f>
        <v>26.28</v>
      </c>
    </row>
    <row r="27" spans="1:4" x14ac:dyDescent="0.25">
      <c r="A27" s="1" t="s">
        <v>123</v>
      </c>
      <c r="B27" s="25">
        <v>65.3</v>
      </c>
      <c r="C27" s="20">
        <v>20</v>
      </c>
      <c r="D27" s="4">
        <f t="shared" ref="D27:D31" si="2">B27*C27/100</f>
        <v>13.06</v>
      </c>
    </row>
    <row r="28" spans="1:4" x14ac:dyDescent="0.25">
      <c r="A28" s="1" t="s">
        <v>28</v>
      </c>
      <c r="B28" s="25">
        <v>18.2</v>
      </c>
      <c r="C28" s="20">
        <v>40</v>
      </c>
      <c r="D28" s="4">
        <f t="shared" si="2"/>
        <v>7.28</v>
      </c>
    </row>
    <row r="29" spans="1:4" ht="30" x14ac:dyDescent="0.25">
      <c r="A29" s="1" t="s">
        <v>274</v>
      </c>
      <c r="B29" s="25">
        <v>64</v>
      </c>
      <c r="C29" s="20">
        <v>80</v>
      </c>
      <c r="D29" s="4">
        <f t="shared" si="2"/>
        <v>51.2</v>
      </c>
    </row>
    <row r="30" spans="1:4" ht="30" x14ac:dyDescent="0.25">
      <c r="A30" s="1" t="s">
        <v>275</v>
      </c>
      <c r="B30" s="25">
        <v>100</v>
      </c>
      <c r="C30" s="20">
        <v>20</v>
      </c>
      <c r="D30" s="4">
        <f t="shared" si="2"/>
        <v>20</v>
      </c>
    </row>
    <row r="31" spans="1:4" x14ac:dyDescent="0.25">
      <c r="A31" s="1" t="s">
        <v>130</v>
      </c>
      <c r="B31" s="25">
        <v>290</v>
      </c>
      <c r="C31" s="20">
        <v>10</v>
      </c>
      <c r="D31" s="4">
        <f t="shared" si="2"/>
        <v>29</v>
      </c>
    </row>
    <row r="32" spans="1:4" ht="17.25" x14ac:dyDescent="0.25">
      <c r="A32" s="7" t="s">
        <v>12</v>
      </c>
      <c r="B32" s="6"/>
      <c r="C32" s="5"/>
      <c r="D32" s="6">
        <f>SUM(D26:D31)</f>
        <v>146.82</v>
      </c>
    </row>
    <row r="35" spans="1:4" ht="15" customHeight="1" x14ac:dyDescent="0.25">
      <c r="A35" s="28" t="s">
        <v>131</v>
      </c>
      <c r="B35" s="28"/>
      <c r="C35" s="28"/>
      <c r="D35" s="28"/>
    </row>
    <row r="36" spans="1:4" ht="15" customHeight="1" x14ac:dyDescent="0.25">
      <c r="A36" s="9" t="s">
        <v>4</v>
      </c>
      <c r="B36" s="10" t="s">
        <v>23</v>
      </c>
      <c r="C36" s="11" t="s">
        <v>108</v>
      </c>
      <c r="D36" s="12" t="s">
        <v>118</v>
      </c>
    </row>
    <row r="37" spans="1:4" ht="15" customHeight="1" x14ac:dyDescent="0.25">
      <c r="A37" s="1" t="s">
        <v>122</v>
      </c>
      <c r="B37" s="25">
        <v>14.6</v>
      </c>
      <c r="C37" s="20">
        <v>180</v>
      </c>
      <c r="D37" s="4">
        <f>B37*C37/100</f>
        <v>26.28</v>
      </c>
    </row>
    <row r="38" spans="1:4" ht="15" customHeight="1" x14ac:dyDescent="0.25">
      <c r="A38" s="1" t="s">
        <v>123</v>
      </c>
      <c r="B38" s="25">
        <v>65.3</v>
      </c>
      <c r="C38" s="20">
        <v>20</v>
      </c>
      <c r="D38" s="4">
        <f t="shared" ref="D38:D41" si="3">B38*C38/100</f>
        <v>13.06</v>
      </c>
    </row>
    <row r="39" spans="1:4" x14ac:dyDescent="0.25">
      <c r="A39" s="1" t="s">
        <v>132</v>
      </c>
      <c r="B39" s="25">
        <v>14.5</v>
      </c>
      <c r="C39" s="20">
        <v>200</v>
      </c>
      <c r="D39" s="4">
        <f t="shared" si="3"/>
        <v>29</v>
      </c>
    </row>
    <row r="40" spans="1:4" ht="30" x14ac:dyDescent="0.25">
      <c r="A40" s="1" t="s">
        <v>276</v>
      </c>
      <c r="B40" s="25">
        <v>65</v>
      </c>
      <c r="C40" s="20">
        <v>100</v>
      </c>
      <c r="D40" s="4">
        <f t="shared" si="3"/>
        <v>65</v>
      </c>
    </row>
    <row r="41" spans="1:4" x14ac:dyDescent="0.25">
      <c r="A41" s="1" t="s">
        <v>130</v>
      </c>
      <c r="B41" s="25">
        <v>290</v>
      </c>
      <c r="C41" s="20">
        <v>10</v>
      </c>
      <c r="D41" s="4">
        <f t="shared" si="3"/>
        <v>29</v>
      </c>
    </row>
    <row r="42" spans="1:4" ht="17.25" x14ac:dyDescent="0.25">
      <c r="A42" s="7" t="s">
        <v>12</v>
      </c>
      <c r="B42" s="6"/>
      <c r="C42" s="5"/>
      <c r="D42" s="6">
        <f>SUM(D37:D41)</f>
        <v>162.34</v>
      </c>
    </row>
    <row r="45" spans="1:4" x14ac:dyDescent="0.25">
      <c r="A45" s="28" t="s">
        <v>133</v>
      </c>
      <c r="B45" s="28"/>
      <c r="C45" s="28"/>
      <c r="D45" s="28"/>
    </row>
    <row r="46" spans="1:4" ht="32.25" x14ac:dyDescent="0.25">
      <c r="A46" s="9" t="s">
        <v>4</v>
      </c>
      <c r="B46" s="10" t="s">
        <v>23</v>
      </c>
      <c r="C46" s="11" t="s">
        <v>108</v>
      </c>
      <c r="D46" s="12" t="s">
        <v>118</v>
      </c>
    </row>
    <row r="47" spans="1:4" ht="30" x14ac:dyDescent="0.25">
      <c r="A47" s="1" t="s">
        <v>119</v>
      </c>
      <c r="B47" s="25">
        <v>12.9</v>
      </c>
      <c r="C47" s="20">
        <v>90</v>
      </c>
      <c r="D47" s="4">
        <f>B47*C47/100</f>
        <v>11.61</v>
      </c>
    </row>
    <row r="48" spans="1:4" x14ac:dyDescent="0.25">
      <c r="A48" s="1" t="s">
        <v>277</v>
      </c>
      <c r="B48" s="25">
        <v>17</v>
      </c>
      <c r="C48" s="20">
        <v>100</v>
      </c>
      <c r="D48" s="4">
        <f t="shared" ref="D48:D52" si="4">B48*C48/100</f>
        <v>17</v>
      </c>
    </row>
    <row r="49" spans="1:4" x14ac:dyDescent="0.25">
      <c r="A49" s="1" t="s">
        <v>123</v>
      </c>
      <c r="B49" s="25">
        <v>65.3</v>
      </c>
      <c r="C49" s="20">
        <v>10</v>
      </c>
      <c r="D49" s="4">
        <f t="shared" si="4"/>
        <v>6.53</v>
      </c>
    </row>
    <row r="50" spans="1:4" x14ac:dyDescent="0.25">
      <c r="A50" s="1" t="s">
        <v>21</v>
      </c>
      <c r="B50" s="25">
        <v>15.5</v>
      </c>
      <c r="C50" s="20">
        <v>200</v>
      </c>
      <c r="D50" s="4">
        <f t="shared" si="4"/>
        <v>31</v>
      </c>
    </row>
    <row r="51" spans="1:4" x14ac:dyDescent="0.25">
      <c r="A51" s="1" t="s">
        <v>278</v>
      </c>
      <c r="B51" s="25">
        <v>75</v>
      </c>
      <c r="C51" s="20">
        <v>100</v>
      </c>
      <c r="D51" s="4">
        <f t="shared" si="4"/>
        <v>75</v>
      </c>
    </row>
    <row r="52" spans="1:4" ht="30" x14ac:dyDescent="0.25">
      <c r="A52" s="1" t="s">
        <v>279</v>
      </c>
      <c r="B52" s="25">
        <v>740</v>
      </c>
      <c r="C52" s="20">
        <v>15</v>
      </c>
      <c r="D52" s="4">
        <f t="shared" si="4"/>
        <v>111</v>
      </c>
    </row>
    <row r="53" spans="1:4" ht="17.25" x14ac:dyDescent="0.25">
      <c r="A53" s="7" t="s">
        <v>12</v>
      </c>
      <c r="B53" s="6"/>
      <c r="C53" s="5"/>
      <c r="D53" s="6">
        <f>SUM(D47:D52)</f>
        <v>252.14</v>
      </c>
    </row>
    <row r="56" spans="1:4" x14ac:dyDescent="0.25">
      <c r="A56" s="28" t="s">
        <v>134</v>
      </c>
      <c r="B56" s="28"/>
      <c r="C56" s="28"/>
      <c r="D56" s="28"/>
    </row>
    <row r="57" spans="1:4" ht="32.25" x14ac:dyDescent="0.25">
      <c r="A57" s="9" t="s">
        <v>4</v>
      </c>
      <c r="B57" s="10" t="s">
        <v>23</v>
      </c>
      <c r="C57" s="11" t="s">
        <v>108</v>
      </c>
      <c r="D57" s="12" t="s">
        <v>118</v>
      </c>
    </row>
    <row r="58" spans="1:4" ht="30" x14ac:dyDescent="0.25">
      <c r="A58" s="1" t="s">
        <v>119</v>
      </c>
      <c r="B58" s="25">
        <v>12.9</v>
      </c>
      <c r="C58" s="20">
        <v>190</v>
      </c>
      <c r="D58" s="4">
        <f>B58*C58/100</f>
        <v>24.51</v>
      </c>
    </row>
    <row r="59" spans="1:4" x14ac:dyDescent="0.25">
      <c r="A59" s="1" t="s">
        <v>123</v>
      </c>
      <c r="B59" s="25">
        <v>65.3</v>
      </c>
      <c r="C59" s="20">
        <v>10</v>
      </c>
      <c r="D59" s="4">
        <f t="shared" ref="D59:D61" si="5">B59*C59/100</f>
        <v>6.53</v>
      </c>
    </row>
    <row r="60" spans="1:4" x14ac:dyDescent="0.25">
      <c r="A60" s="1" t="s">
        <v>21</v>
      </c>
      <c r="B60" s="25">
        <v>15.5</v>
      </c>
      <c r="C60" s="20">
        <v>200</v>
      </c>
      <c r="D60" s="4">
        <f t="shared" si="5"/>
        <v>31</v>
      </c>
    </row>
    <row r="61" spans="1:4" ht="30" x14ac:dyDescent="0.25">
      <c r="A61" s="1" t="s">
        <v>280</v>
      </c>
      <c r="B61" s="25">
        <v>132</v>
      </c>
      <c r="C61" s="20">
        <v>100</v>
      </c>
      <c r="D61" s="4">
        <f t="shared" si="5"/>
        <v>132</v>
      </c>
    </row>
    <row r="62" spans="1:4" ht="17.25" x14ac:dyDescent="0.25">
      <c r="A62" s="7" t="s">
        <v>12</v>
      </c>
      <c r="B62" s="6"/>
      <c r="C62" s="5"/>
      <c r="D62" s="6">
        <f>SUM(D58:D61)</f>
        <v>194.04000000000002</v>
      </c>
    </row>
  </sheetData>
  <customSheetViews>
    <customSheetView guid="{409513D8-0498-4B9B-AAE4-2A3A3A2CBAA9}" topLeftCell="A57">
      <selection activeCell="F70" sqref="F5:F70"/>
      <pageMargins left="0.7" right="0.7" top="0.78740157499999996" bottom="0.78740157499999996" header="0.3" footer="0.3"/>
      <pageSetup paperSize="9" orientation="portrait" r:id="rId1"/>
    </customSheetView>
    <customSheetView guid="{33ECD725-54F5-4F18-AD86-C2442A97CCB4}" topLeftCell="A55">
      <selection activeCell="A45" sqref="A45"/>
      <pageMargins left="0.7" right="0.7" top="0.78740157499999996" bottom="0.78740157499999996" header="0.3" footer="0.3"/>
      <pageSetup paperSize="9" orientation="portrait" r:id="rId2"/>
    </customSheetView>
    <customSheetView guid="{68ECCE5E-7124-4CAB-A680-D83A46039466}" topLeftCell="A57">
      <selection activeCell="F70" sqref="F5:F70"/>
      <pageMargins left="0.7" right="0.7" top="0.78740157499999996" bottom="0.78740157499999996" header="0.3" footer="0.3"/>
      <pageSetup paperSize="9" orientation="portrait" r:id="rId3"/>
    </customSheetView>
  </customSheetViews>
  <mergeCells count="8">
    <mergeCell ref="A35:D35"/>
    <mergeCell ref="A45:D45"/>
    <mergeCell ref="A56:D56"/>
    <mergeCell ref="A1:D1"/>
    <mergeCell ref="A2:D2"/>
    <mergeCell ref="A4:D4"/>
    <mergeCell ref="A13:D13"/>
    <mergeCell ref="A24:D24"/>
  </mergeCells>
  <pageMargins left="0.7" right="0.7" top="0.78740157499999996" bottom="0.78740157499999996" header="0.3" footer="0.3"/>
  <pageSetup paperSize="9" orientation="portrait" r:id="rId4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opLeftCell="A60" zoomScaleNormal="100" workbookViewId="0">
      <selection activeCell="F73" sqref="F1:F73"/>
    </sheetView>
  </sheetViews>
  <sheetFormatPr baseColWidth="10" defaultColWidth="10.85546875" defaultRowHeight="15" x14ac:dyDescent="0.25"/>
  <cols>
    <col min="1" max="1" width="30" style="1" customWidth="1"/>
    <col min="2" max="2" width="8" style="4" customWidth="1"/>
    <col min="3" max="3" width="10.28515625" style="3" customWidth="1"/>
    <col min="4" max="4" width="9.140625" style="4" customWidth="1"/>
    <col min="5" max="16384" width="10.85546875" style="2"/>
  </cols>
  <sheetData>
    <row r="1" spans="1:4" x14ac:dyDescent="0.25">
      <c r="A1" s="28" t="s">
        <v>135</v>
      </c>
      <c r="B1" s="28"/>
      <c r="C1" s="28"/>
      <c r="D1" s="28"/>
    </row>
    <row r="2" spans="1:4" x14ac:dyDescent="0.25">
      <c r="A2" s="28" t="s">
        <v>136</v>
      </c>
      <c r="B2" s="28"/>
      <c r="C2" s="28"/>
      <c r="D2" s="28"/>
    </row>
    <row r="3" spans="1:4" x14ac:dyDescent="0.25">
      <c r="A3" s="8"/>
      <c r="B3" s="8"/>
      <c r="C3" s="8"/>
      <c r="D3" s="8"/>
    </row>
    <row r="4" spans="1:4" x14ac:dyDescent="0.25">
      <c r="A4" s="28" t="s">
        <v>137</v>
      </c>
      <c r="B4" s="28"/>
      <c r="C4" s="28"/>
      <c r="D4" s="28"/>
    </row>
    <row r="5" spans="1:4" s="1" customFormat="1" ht="30" x14ac:dyDescent="0.25">
      <c r="A5" s="9" t="s">
        <v>4</v>
      </c>
      <c r="B5" s="10" t="s">
        <v>23</v>
      </c>
      <c r="C5" s="11" t="s">
        <v>108</v>
      </c>
      <c r="D5" s="12" t="s">
        <v>139</v>
      </c>
    </row>
    <row r="6" spans="1:4" x14ac:dyDescent="0.25">
      <c r="A6" s="1" t="s">
        <v>29</v>
      </c>
      <c r="B6" s="25">
        <v>31.2</v>
      </c>
      <c r="C6" s="20">
        <v>75</v>
      </c>
      <c r="D6" s="4">
        <f>B6*C6/100</f>
        <v>23.4</v>
      </c>
    </row>
    <row r="7" spans="1:4" ht="30" x14ac:dyDescent="0.25">
      <c r="A7" s="1" t="s">
        <v>30</v>
      </c>
      <c r="B7" s="25">
        <v>75</v>
      </c>
      <c r="C7" s="20">
        <v>10</v>
      </c>
      <c r="D7" s="4">
        <f t="shared" ref="D7:D12" si="0">B7*C7/100</f>
        <v>7.5</v>
      </c>
    </row>
    <row r="8" spans="1:4" x14ac:dyDescent="0.25">
      <c r="A8" s="1" t="s">
        <v>31</v>
      </c>
      <c r="B8" s="25">
        <v>22.8</v>
      </c>
      <c r="C8" s="20">
        <v>85</v>
      </c>
      <c r="D8" s="4">
        <f t="shared" si="0"/>
        <v>19.38</v>
      </c>
    </row>
    <row r="9" spans="1:4" x14ac:dyDescent="0.25">
      <c r="A9" s="1" t="s">
        <v>281</v>
      </c>
      <c r="B9" s="25">
        <v>80</v>
      </c>
      <c r="C9" s="20">
        <v>95</v>
      </c>
      <c r="D9" s="4">
        <f t="shared" si="0"/>
        <v>76</v>
      </c>
    </row>
    <row r="10" spans="1:4" x14ac:dyDescent="0.25">
      <c r="A10" s="1" t="s">
        <v>140</v>
      </c>
      <c r="B10" s="25">
        <v>19.3</v>
      </c>
      <c r="C10" s="20">
        <v>85</v>
      </c>
      <c r="D10" s="4">
        <f t="shared" si="0"/>
        <v>16.405000000000001</v>
      </c>
    </row>
    <row r="11" spans="1:4" x14ac:dyDescent="0.25">
      <c r="A11" s="1" t="s">
        <v>141</v>
      </c>
      <c r="B11" s="25">
        <v>5.45</v>
      </c>
      <c r="C11" s="20">
        <v>85</v>
      </c>
      <c r="D11" s="4">
        <f t="shared" si="0"/>
        <v>4.6325000000000003</v>
      </c>
    </row>
    <row r="12" spans="1:4" ht="30" x14ac:dyDescent="0.25">
      <c r="A12" s="1" t="s">
        <v>142</v>
      </c>
      <c r="B12" s="25">
        <v>4350</v>
      </c>
      <c r="C12" s="20">
        <v>1</v>
      </c>
      <c r="D12" s="4">
        <f t="shared" si="0"/>
        <v>43.5</v>
      </c>
    </row>
    <row r="13" spans="1:4" ht="17.25" x14ac:dyDescent="0.25">
      <c r="A13" s="7" t="s">
        <v>12</v>
      </c>
      <c r="B13" s="6"/>
      <c r="C13" s="5"/>
      <c r="D13" s="6">
        <f>SUM(D6:D12)</f>
        <v>190.8175</v>
      </c>
    </row>
    <row r="16" spans="1:4" x14ac:dyDescent="0.25">
      <c r="A16" s="28" t="s">
        <v>143</v>
      </c>
      <c r="B16" s="28"/>
      <c r="C16" s="28"/>
      <c r="D16" s="28"/>
    </row>
    <row r="17" spans="1:4" ht="30" x14ac:dyDescent="0.25">
      <c r="A17" s="9" t="s">
        <v>4</v>
      </c>
      <c r="B17" s="10" t="s">
        <v>23</v>
      </c>
      <c r="C17" s="11" t="s">
        <v>108</v>
      </c>
      <c r="D17" s="12" t="s">
        <v>139</v>
      </c>
    </row>
    <row r="18" spans="1:4" x14ac:dyDescent="0.25">
      <c r="A18" s="1" t="s">
        <v>282</v>
      </c>
      <c r="B18" s="25">
        <v>75</v>
      </c>
      <c r="C18" s="20">
        <v>75</v>
      </c>
      <c r="D18" s="4">
        <f>B18*C18/100</f>
        <v>56.25</v>
      </c>
    </row>
    <row r="19" spans="1:4" ht="30" x14ac:dyDescent="0.25">
      <c r="A19" s="1" t="s">
        <v>30</v>
      </c>
      <c r="B19" s="25">
        <v>75</v>
      </c>
      <c r="C19" s="20">
        <v>10</v>
      </c>
      <c r="D19" s="4">
        <f t="shared" ref="D19:D23" si="1">B19*C19/100</f>
        <v>7.5</v>
      </c>
    </row>
    <row r="20" spans="1:4" x14ac:dyDescent="0.25">
      <c r="A20" s="1" t="s">
        <v>31</v>
      </c>
      <c r="B20" s="25">
        <v>22.8</v>
      </c>
      <c r="C20" s="20">
        <v>85</v>
      </c>
      <c r="D20" s="4">
        <f t="shared" si="1"/>
        <v>19.38</v>
      </c>
    </row>
    <row r="21" spans="1:4" ht="45" x14ac:dyDescent="0.25">
      <c r="A21" s="1" t="s">
        <v>283</v>
      </c>
      <c r="B21" s="25">
        <v>71</v>
      </c>
      <c r="C21" s="20">
        <v>95</v>
      </c>
      <c r="D21" s="4">
        <f t="shared" si="1"/>
        <v>67.45</v>
      </c>
    </row>
    <row r="22" spans="1:4" ht="30" x14ac:dyDescent="0.25">
      <c r="A22" s="1" t="s">
        <v>284</v>
      </c>
      <c r="B22" s="25">
        <v>7.15</v>
      </c>
      <c r="C22" s="20">
        <v>85</v>
      </c>
      <c r="D22" s="4">
        <f t="shared" si="1"/>
        <v>6.0774999999999997</v>
      </c>
    </row>
    <row r="23" spans="1:4" ht="30" x14ac:dyDescent="0.25">
      <c r="A23" s="1" t="s">
        <v>144</v>
      </c>
      <c r="B23" s="25">
        <v>4125</v>
      </c>
      <c r="C23" s="20">
        <v>1</v>
      </c>
      <c r="D23" s="4">
        <f t="shared" si="1"/>
        <v>41.25</v>
      </c>
    </row>
    <row r="24" spans="1:4" ht="17.25" x14ac:dyDescent="0.25">
      <c r="A24" s="7" t="s">
        <v>12</v>
      </c>
      <c r="B24" s="6"/>
      <c r="C24" s="5"/>
      <c r="D24" s="6">
        <f>SUM(D18:D23)</f>
        <v>197.90749999999997</v>
      </c>
    </row>
    <row r="27" spans="1:4" x14ac:dyDescent="0.25">
      <c r="A27" s="28" t="s">
        <v>145</v>
      </c>
      <c r="B27" s="28"/>
      <c r="C27" s="28"/>
      <c r="D27" s="28"/>
    </row>
    <row r="28" spans="1:4" ht="30" x14ac:dyDescent="0.25">
      <c r="A28" s="9" t="s">
        <v>4</v>
      </c>
      <c r="B28" s="10" t="s">
        <v>23</v>
      </c>
      <c r="C28" s="11" t="s">
        <v>108</v>
      </c>
      <c r="D28" s="12" t="s">
        <v>146</v>
      </c>
    </row>
    <row r="29" spans="1:4" x14ac:dyDescent="0.25">
      <c r="A29" s="1" t="s">
        <v>32</v>
      </c>
      <c r="B29" s="25">
        <v>29.8</v>
      </c>
      <c r="C29" s="20">
        <v>75</v>
      </c>
      <c r="D29" s="4">
        <f>B29*C29/100</f>
        <v>22.35</v>
      </c>
    </row>
    <row r="30" spans="1:4" x14ac:dyDescent="0.25">
      <c r="A30" s="1" t="s">
        <v>33</v>
      </c>
      <c r="B30" s="25">
        <v>65</v>
      </c>
      <c r="C30" s="20">
        <v>10</v>
      </c>
      <c r="D30" s="4">
        <f t="shared" ref="D30:D34" si="2">B30*C30/100</f>
        <v>6.5</v>
      </c>
    </row>
    <row r="31" spans="1:4" x14ac:dyDescent="0.25">
      <c r="A31" s="1" t="s">
        <v>31</v>
      </c>
      <c r="B31" s="25">
        <v>22.8</v>
      </c>
      <c r="C31" s="20">
        <v>85</v>
      </c>
      <c r="D31" s="4">
        <f t="shared" si="2"/>
        <v>19.38</v>
      </c>
    </row>
    <row r="32" spans="1:4" ht="30" x14ac:dyDescent="0.25">
      <c r="A32" s="1" t="s">
        <v>285</v>
      </c>
      <c r="B32" s="25">
        <v>71</v>
      </c>
      <c r="C32" s="20">
        <v>95</v>
      </c>
      <c r="D32" s="4">
        <f t="shared" si="2"/>
        <v>67.45</v>
      </c>
    </row>
    <row r="33" spans="1:4" ht="30" x14ac:dyDescent="0.25">
      <c r="A33" s="1" t="s">
        <v>284</v>
      </c>
      <c r="B33" s="25">
        <v>7.15</v>
      </c>
      <c r="C33" s="20">
        <v>85</v>
      </c>
      <c r="D33" s="4">
        <f t="shared" si="2"/>
        <v>6.0774999999999997</v>
      </c>
    </row>
    <row r="34" spans="1:4" ht="30" x14ac:dyDescent="0.25">
      <c r="A34" s="1" t="s">
        <v>147</v>
      </c>
      <c r="B34" s="25">
        <v>4100</v>
      </c>
      <c r="C34" s="20">
        <v>1</v>
      </c>
      <c r="D34" s="4">
        <f t="shared" si="2"/>
        <v>41</v>
      </c>
    </row>
    <row r="35" spans="1:4" ht="17.25" x14ac:dyDescent="0.25">
      <c r="A35" s="7" t="s">
        <v>12</v>
      </c>
      <c r="B35" s="6"/>
      <c r="C35" s="5"/>
      <c r="D35" s="6">
        <f>SUM(D29:D34)</f>
        <v>162.75749999999999</v>
      </c>
    </row>
    <row r="38" spans="1:4" x14ac:dyDescent="0.25">
      <c r="A38" s="28" t="s">
        <v>148</v>
      </c>
      <c r="B38" s="28"/>
      <c r="C38" s="28"/>
      <c r="D38" s="28"/>
    </row>
    <row r="39" spans="1:4" ht="30" x14ac:dyDescent="0.25">
      <c r="A39" s="9" t="s">
        <v>4</v>
      </c>
      <c r="B39" s="10" t="s">
        <v>23</v>
      </c>
      <c r="C39" s="11" t="s">
        <v>108</v>
      </c>
      <c r="D39" s="12" t="s">
        <v>139</v>
      </c>
    </row>
    <row r="40" spans="1:4" x14ac:dyDescent="0.25">
      <c r="A40" s="1" t="s">
        <v>37</v>
      </c>
      <c r="B40" s="25">
        <v>34.700000000000003</v>
      </c>
      <c r="C40" s="20">
        <v>85</v>
      </c>
      <c r="D40" s="4">
        <f>B40*C40/100</f>
        <v>29.495000000000005</v>
      </c>
    </row>
    <row r="41" spans="1:4" x14ac:dyDescent="0.25">
      <c r="A41" s="1" t="s">
        <v>286</v>
      </c>
      <c r="B41" s="25">
        <v>63</v>
      </c>
      <c r="C41" s="20">
        <v>5</v>
      </c>
      <c r="D41" s="4">
        <f t="shared" ref="D41:D45" si="3">B41*C41/100</f>
        <v>3.15</v>
      </c>
    </row>
    <row r="42" spans="1:4" ht="30" x14ac:dyDescent="0.25">
      <c r="A42" s="1" t="s">
        <v>38</v>
      </c>
      <c r="B42" s="25">
        <v>39.700000000000003</v>
      </c>
      <c r="C42" s="20">
        <v>90</v>
      </c>
      <c r="D42" s="4">
        <f t="shared" si="3"/>
        <v>35.730000000000004</v>
      </c>
    </row>
    <row r="43" spans="1:4" ht="45" x14ac:dyDescent="0.25">
      <c r="A43" s="1" t="s">
        <v>287</v>
      </c>
      <c r="B43" s="25">
        <v>71</v>
      </c>
      <c r="C43" s="20">
        <v>95</v>
      </c>
      <c r="D43" s="4">
        <f t="shared" si="3"/>
        <v>67.45</v>
      </c>
    </row>
    <row r="44" spans="1:4" x14ac:dyDescent="0.25">
      <c r="A44" s="1" t="s">
        <v>149</v>
      </c>
      <c r="B44" s="25">
        <v>38.5</v>
      </c>
      <c r="C44" s="20">
        <v>90</v>
      </c>
      <c r="D44" s="4">
        <f t="shared" si="3"/>
        <v>34.65</v>
      </c>
    </row>
    <row r="45" spans="1:4" ht="30" x14ac:dyDescent="0.25">
      <c r="A45" s="1" t="s">
        <v>147</v>
      </c>
      <c r="B45" s="25">
        <v>4100</v>
      </c>
      <c r="C45" s="20">
        <v>1</v>
      </c>
      <c r="D45" s="4">
        <f t="shared" si="3"/>
        <v>41</v>
      </c>
    </row>
    <row r="46" spans="1:4" ht="17.25" x14ac:dyDescent="0.25">
      <c r="A46" s="7" t="s">
        <v>12</v>
      </c>
      <c r="B46" s="6"/>
      <c r="C46" s="5"/>
      <c r="D46" s="6">
        <f>SUM(D40:D45)</f>
        <v>211.47499999999999</v>
      </c>
    </row>
    <row r="49" spans="1:4" ht="27.75" customHeight="1" x14ac:dyDescent="0.25">
      <c r="A49" s="28" t="s">
        <v>150</v>
      </c>
      <c r="B49" s="28"/>
      <c r="C49" s="28"/>
      <c r="D49" s="28"/>
    </row>
    <row r="50" spans="1:4" ht="30" x14ac:dyDescent="0.25">
      <c r="A50" s="9" t="s">
        <v>4</v>
      </c>
      <c r="B50" s="10" t="s">
        <v>23</v>
      </c>
      <c r="C50" s="11" t="s">
        <v>108</v>
      </c>
      <c r="D50" s="12" t="s">
        <v>146</v>
      </c>
    </row>
    <row r="51" spans="1:4" x14ac:dyDescent="0.25">
      <c r="A51" s="2" t="s">
        <v>151</v>
      </c>
      <c r="B51" s="25">
        <v>33.6</v>
      </c>
      <c r="C51" s="20">
        <v>75</v>
      </c>
      <c r="D51" s="4">
        <f>B51*C51/100</f>
        <v>25.2</v>
      </c>
    </row>
    <row r="52" spans="1:4" x14ac:dyDescent="0.25">
      <c r="A52" s="1" t="s">
        <v>288</v>
      </c>
      <c r="B52" s="25">
        <v>65</v>
      </c>
      <c r="C52" s="20">
        <v>10</v>
      </c>
      <c r="D52" s="4">
        <f t="shared" ref="D52:D56" si="4">B52*C52/100</f>
        <v>6.5</v>
      </c>
    </row>
    <row r="53" spans="1:4" ht="30" x14ac:dyDescent="0.25">
      <c r="A53" s="1" t="s">
        <v>289</v>
      </c>
      <c r="B53" s="25">
        <v>35.799999999999997</v>
      </c>
      <c r="C53" s="20">
        <v>85</v>
      </c>
      <c r="D53" s="4">
        <f t="shared" si="4"/>
        <v>30.429999999999996</v>
      </c>
    </row>
    <row r="54" spans="1:4" ht="30" x14ac:dyDescent="0.25">
      <c r="A54" s="1" t="s">
        <v>34</v>
      </c>
      <c r="B54" s="25">
        <v>98</v>
      </c>
      <c r="C54" s="20">
        <v>95</v>
      </c>
      <c r="D54" s="4">
        <f t="shared" si="4"/>
        <v>93.1</v>
      </c>
    </row>
    <row r="55" spans="1:4" x14ac:dyDescent="0.25">
      <c r="A55" s="1" t="s">
        <v>35</v>
      </c>
      <c r="B55" s="25">
        <v>10.5</v>
      </c>
      <c r="C55" s="20">
        <v>85</v>
      </c>
      <c r="D55" s="4">
        <f t="shared" si="4"/>
        <v>8.9250000000000007</v>
      </c>
    </row>
    <row r="56" spans="1:4" x14ac:dyDescent="0.25">
      <c r="A56" s="1" t="s">
        <v>36</v>
      </c>
      <c r="B56" s="25">
        <v>4600</v>
      </c>
      <c r="C56" s="20">
        <v>1</v>
      </c>
      <c r="D56" s="4">
        <f t="shared" si="4"/>
        <v>46</v>
      </c>
    </row>
    <row r="57" spans="1:4" ht="17.25" x14ac:dyDescent="0.25">
      <c r="A57" s="7" t="s">
        <v>12</v>
      </c>
      <c r="B57" s="6"/>
      <c r="C57" s="5"/>
      <c r="D57" s="6">
        <f>SUM(D51:D56)</f>
        <v>210.155</v>
      </c>
    </row>
    <row r="60" spans="1:4" x14ac:dyDescent="0.25">
      <c r="A60" s="28" t="s">
        <v>154</v>
      </c>
      <c r="B60" s="28"/>
      <c r="C60" s="28"/>
      <c r="D60" s="28"/>
    </row>
    <row r="61" spans="1:4" ht="30" x14ac:dyDescent="0.25">
      <c r="A61" s="9" t="s">
        <v>4</v>
      </c>
      <c r="B61" s="10" t="s">
        <v>23</v>
      </c>
      <c r="C61" s="11" t="s">
        <v>108</v>
      </c>
      <c r="D61" s="12" t="s">
        <v>139</v>
      </c>
    </row>
    <row r="62" spans="1:4" x14ac:dyDescent="0.25">
      <c r="A62" s="2" t="s">
        <v>151</v>
      </c>
      <c r="B62" s="25">
        <v>33.6</v>
      </c>
      <c r="C62" s="20">
        <v>75</v>
      </c>
      <c r="D62" s="4">
        <f>B62*C62/100</f>
        <v>25.2</v>
      </c>
    </row>
    <row r="63" spans="1:4" x14ac:dyDescent="0.25">
      <c r="A63" s="1" t="s">
        <v>288</v>
      </c>
      <c r="B63" s="25">
        <v>65</v>
      </c>
      <c r="C63" s="20">
        <v>10</v>
      </c>
      <c r="D63" s="4">
        <f t="shared" ref="D63:D67" si="5">B63*C63/100</f>
        <v>6.5</v>
      </c>
    </row>
    <row r="64" spans="1:4" ht="30" x14ac:dyDescent="0.25">
      <c r="A64" s="1" t="s">
        <v>289</v>
      </c>
      <c r="B64" s="25">
        <v>35.799999999999997</v>
      </c>
      <c r="C64" s="20">
        <v>85</v>
      </c>
      <c r="D64" s="4">
        <f t="shared" si="5"/>
        <v>30.429999999999996</v>
      </c>
    </row>
    <row r="65" spans="1:4" ht="30" x14ac:dyDescent="0.25">
      <c r="A65" s="1" t="s">
        <v>152</v>
      </c>
      <c r="B65" s="25">
        <v>58.6</v>
      </c>
      <c r="C65" s="20">
        <v>95</v>
      </c>
      <c r="D65" s="4">
        <f t="shared" si="5"/>
        <v>55.67</v>
      </c>
    </row>
    <row r="66" spans="1:4" x14ac:dyDescent="0.25">
      <c r="A66" s="1" t="s">
        <v>153</v>
      </c>
      <c r="B66" s="25">
        <v>58</v>
      </c>
      <c r="C66" s="20">
        <v>85</v>
      </c>
      <c r="D66" s="4">
        <f t="shared" si="5"/>
        <v>49.3</v>
      </c>
    </row>
    <row r="67" spans="1:4" x14ac:dyDescent="0.25">
      <c r="A67" s="1" t="s">
        <v>36</v>
      </c>
      <c r="B67" s="25">
        <v>4600</v>
      </c>
      <c r="C67" s="20">
        <v>1</v>
      </c>
      <c r="D67" s="4">
        <f t="shared" si="5"/>
        <v>46</v>
      </c>
    </row>
    <row r="68" spans="1:4" ht="17.25" x14ac:dyDescent="0.25">
      <c r="A68" s="7" t="s">
        <v>12</v>
      </c>
      <c r="B68" s="6"/>
      <c r="C68" s="5"/>
      <c r="D68" s="6">
        <f>SUM(D62:D67)</f>
        <v>213.1</v>
      </c>
    </row>
  </sheetData>
  <customSheetViews>
    <customSheetView guid="{409513D8-0498-4B9B-AAE4-2A3A3A2CBAA9}" topLeftCell="A60">
      <selection activeCell="F73" sqref="F1:F73"/>
      <pageMargins left="0.7" right="0.7" top="0.78740157499999996" bottom="0.78740157499999996" header="0.3" footer="0.3"/>
      <pageSetup paperSize="9" orientation="portrait" r:id="rId1"/>
    </customSheetView>
    <customSheetView guid="{33ECD725-54F5-4F18-AD86-C2442A97CCB4}" topLeftCell="A67">
      <selection activeCell="F41" sqref="F41"/>
      <pageMargins left="0.7" right="0.7" top="0.78740157499999996" bottom="0.78740157499999996" header="0.3" footer="0.3"/>
      <pageSetup paperSize="9" orientation="portrait" r:id="rId2"/>
    </customSheetView>
    <customSheetView guid="{68ECCE5E-7124-4CAB-A680-D83A46039466}" topLeftCell="A60">
      <selection activeCell="F73" sqref="F1:F73"/>
      <pageMargins left="0.7" right="0.7" top="0.78740157499999996" bottom="0.78740157499999996" header="0.3" footer="0.3"/>
      <pageSetup paperSize="9" orientation="portrait" r:id="rId3"/>
    </customSheetView>
  </customSheetViews>
  <mergeCells count="8">
    <mergeCell ref="A1:D1"/>
    <mergeCell ref="A2:D2"/>
    <mergeCell ref="A4:D4"/>
    <mergeCell ref="A60:D60"/>
    <mergeCell ref="A16:D16"/>
    <mergeCell ref="A27:D27"/>
    <mergeCell ref="A49:D49"/>
    <mergeCell ref="A38:D38"/>
  </mergeCells>
  <pageMargins left="0.7" right="0.7" top="0.78740157499999996" bottom="0.78740157499999996" header="0.3" footer="0.3"/>
  <pageSetup paperSize="9" orientation="portrait" r:id="rId4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opLeftCell="A81" zoomScale="90" zoomScaleNormal="90" workbookViewId="0">
      <selection activeCell="F93" sqref="F1:F93"/>
    </sheetView>
  </sheetViews>
  <sheetFormatPr baseColWidth="10" defaultColWidth="10.85546875" defaultRowHeight="15" x14ac:dyDescent="0.25"/>
  <cols>
    <col min="1" max="1" width="30" style="1" customWidth="1"/>
    <col min="2" max="2" width="8.85546875" style="4" customWidth="1"/>
    <col min="3" max="3" width="10.28515625" style="3" customWidth="1"/>
    <col min="4" max="4" width="9.140625" style="4" customWidth="1"/>
    <col min="5" max="16384" width="10.85546875" style="2"/>
  </cols>
  <sheetData>
    <row r="1" spans="1:4" x14ac:dyDescent="0.25">
      <c r="A1" s="28" t="s">
        <v>155</v>
      </c>
      <c r="B1" s="28"/>
      <c r="C1" s="28"/>
      <c r="D1" s="28"/>
    </row>
    <row r="2" spans="1:4" x14ac:dyDescent="0.25">
      <c r="A2" s="28" t="s">
        <v>42</v>
      </c>
      <c r="B2" s="28"/>
      <c r="C2" s="28"/>
      <c r="D2" s="28"/>
    </row>
    <row r="3" spans="1:4" x14ac:dyDescent="0.25">
      <c r="A3" s="8"/>
      <c r="B3" s="8"/>
      <c r="C3" s="8"/>
      <c r="D3" s="8"/>
    </row>
    <row r="4" spans="1:4" x14ac:dyDescent="0.25">
      <c r="A4" s="28" t="s">
        <v>156</v>
      </c>
      <c r="B4" s="28"/>
      <c r="C4" s="28"/>
      <c r="D4" s="28"/>
    </row>
    <row r="5" spans="1:4" s="1" customFormat="1" ht="30" x14ac:dyDescent="0.25">
      <c r="A5" s="9" t="s">
        <v>4</v>
      </c>
      <c r="B5" s="10" t="s">
        <v>23</v>
      </c>
      <c r="C5" s="11" t="s">
        <v>138</v>
      </c>
      <c r="D5" s="12" t="s">
        <v>139</v>
      </c>
    </row>
    <row r="6" spans="1:4" x14ac:dyDescent="0.25">
      <c r="A6" s="1" t="s">
        <v>141</v>
      </c>
      <c r="B6" s="25">
        <v>5.45</v>
      </c>
      <c r="C6" s="20">
        <v>85</v>
      </c>
      <c r="D6" s="4">
        <f>B6*C6/100</f>
        <v>4.6325000000000003</v>
      </c>
    </row>
    <row r="7" spans="1:4" x14ac:dyDescent="0.25">
      <c r="A7" s="1" t="s">
        <v>43</v>
      </c>
      <c r="B7" s="25">
        <v>19</v>
      </c>
      <c r="C7" s="20">
        <v>85</v>
      </c>
      <c r="D7" s="4">
        <f t="shared" ref="D7:D10" si="0">B7*C7/100</f>
        <v>16.149999999999999</v>
      </c>
    </row>
    <row r="8" spans="1:4" x14ac:dyDescent="0.25">
      <c r="A8" s="1" t="s">
        <v>290</v>
      </c>
      <c r="B8" s="25">
        <v>88</v>
      </c>
      <c r="C8" s="20">
        <v>100</v>
      </c>
      <c r="D8" s="4">
        <f t="shared" si="0"/>
        <v>88</v>
      </c>
    </row>
    <row r="9" spans="1:4" ht="60" x14ac:dyDescent="0.25">
      <c r="A9" s="1" t="s">
        <v>291</v>
      </c>
      <c r="B9" s="25">
        <v>125</v>
      </c>
      <c r="C9" s="20">
        <v>100</v>
      </c>
      <c r="D9" s="4">
        <f t="shared" si="0"/>
        <v>125</v>
      </c>
    </row>
    <row r="10" spans="1:4" x14ac:dyDescent="0.25">
      <c r="A10" s="1" t="s">
        <v>40</v>
      </c>
      <c r="B10" s="25">
        <v>235</v>
      </c>
      <c r="C10" s="20">
        <v>3</v>
      </c>
      <c r="D10" s="4">
        <f t="shared" si="0"/>
        <v>7.05</v>
      </c>
    </row>
    <row r="11" spans="1:4" ht="17.25" x14ac:dyDescent="0.25">
      <c r="A11" s="7" t="s">
        <v>12</v>
      </c>
      <c r="B11" s="6"/>
      <c r="C11" s="5"/>
      <c r="D11" s="6">
        <f>SUM(D6:D10)</f>
        <v>240.83250000000001</v>
      </c>
    </row>
    <row r="14" spans="1:4" ht="27.75" customHeight="1" x14ac:dyDescent="0.25">
      <c r="A14" s="28" t="s">
        <v>157</v>
      </c>
      <c r="B14" s="28"/>
      <c r="C14" s="28"/>
      <c r="D14" s="28"/>
    </row>
    <row r="15" spans="1:4" ht="30" x14ac:dyDescent="0.25">
      <c r="A15" s="9" t="s">
        <v>4</v>
      </c>
      <c r="B15" s="10" t="s">
        <v>23</v>
      </c>
      <c r="C15" s="11" t="s">
        <v>108</v>
      </c>
      <c r="D15" s="12" t="s">
        <v>139</v>
      </c>
    </row>
    <row r="16" spans="1:4" x14ac:dyDescent="0.25">
      <c r="A16" s="1" t="s">
        <v>141</v>
      </c>
      <c r="B16" s="25">
        <v>5.45</v>
      </c>
      <c r="C16" s="20">
        <v>85</v>
      </c>
      <c r="D16" s="4">
        <f>B16*C16/100</f>
        <v>4.6325000000000003</v>
      </c>
    </row>
    <row r="17" spans="1:4" x14ac:dyDescent="0.25">
      <c r="A17" s="1" t="s">
        <v>43</v>
      </c>
      <c r="B17" s="25">
        <v>19</v>
      </c>
      <c r="C17" s="20">
        <v>85</v>
      </c>
      <c r="D17" s="4">
        <f t="shared" ref="D17:D21" si="1">B17*C17/100</f>
        <v>16.149999999999999</v>
      </c>
    </row>
    <row r="18" spans="1:4" x14ac:dyDescent="0.25">
      <c r="A18" s="1" t="s">
        <v>290</v>
      </c>
      <c r="B18" s="25">
        <v>88</v>
      </c>
      <c r="C18" s="20">
        <v>100</v>
      </c>
      <c r="D18" s="4">
        <f t="shared" si="1"/>
        <v>88</v>
      </c>
    </row>
    <row r="19" spans="1:4" ht="60" x14ac:dyDescent="0.25">
      <c r="A19" s="1" t="s">
        <v>292</v>
      </c>
      <c r="B19" s="25">
        <v>128.5</v>
      </c>
      <c r="C19" s="20">
        <v>100</v>
      </c>
      <c r="D19" s="4">
        <f t="shared" si="1"/>
        <v>128.5</v>
      </c>
    </row>
    <row r="20" spans="1:4" x14ac:dyDescent="0.25">
      <c r="A20" s="1" t="s">
        <v>158</v>
      </c>
      <c r="B20" s="25">
        <v>1550</v>
      </c>
      <c r="C20" s="20">
        <v>5</v>
      </c>
      <c r="D20" s="4">
        <f t="shared" si="1"/>
        <v>77.5</v>
      </c>
    </row>
    <row r="21" spans="1:4" x14ac:dyDescent="0.25">
      <c r="A21" s="1" t="s">
        <v>40</v>
      </c>
      <c r="B21" s="25">
        <v>235</v>
      </c>
      <c r="C21" s="20">
        <v>3</v>
      </c>
      <c r="D21" s="4">
        <f t="shared" si="1"/>
        <v>7.05</v>
      </c>
    </row>
    <row r="22" spans="1:4" ht="17.25" x14ac:dyDescent="0.25">
      <c r="A22" s="7" t="s">
        <v>12</v>
      </c>
      <c r="B22" s="6"/>
      <c r="C22" s="5"/>
      <c r="D22" s="6">
        <f>SUM(D16:D21)</f>
        <v>321.83250000000004</v>
      </c>
    </row>
    <row r="25" spans="1:4" ht="30" customHeight="1" x14ac:dyDescent="0.25">
      <c r="A25" s="28" t="s">
        <v>159</v>
      </c>
      <c r="B25" s="28"/>
      <c r="C25" s="28"/>
      <c r="D25" s="28"/>
    </row>
    <row r="26" spans="1:4" ht="30" x14ac:dyDescent="0.25">
      <c r="A26" s="9" t="s">
        <v>4</v>
      </c>
      <c r="B26" s="10" t="s">
        <v>23</v>
      </c>
      <c r="C26" s="11" t="s">
        <v>108</v>
      </c>
      <c r="D26" s="12" t="s">
        <v>139</v>
      </c>
    </row>
    <row r="27" spans="1:4" x14ac:dyDescent="0.25">
      <c r="A27" s="1" t="s">
        <v>141</v>
      </c>
      <c r="B27" s="25">
        <v>5.45</v>
      </c>
      <c r="C27" s="20">
        <v>85</v>
      </c>
      <c r="D27" s="4">
        <f>B27*C27/100</f>
        <v>4.6325000000000003</v>
      </c>
    </row>
    <row r="28" spans="1:4" x14ac:dyDescent="0.25">
      <c r="A28" s="1" t="s">
        <v>43</v>
      </c>
      <c r="B28" s="25">
        <v>19</v>
      </c>
      <c r="C28" s="20">
        <v>85</v>
      </c>
      <c r="D28" s="4">
        <f t="shared" ref="D28:D34" si="2">B28*C28/100</f>
        <v>16.149999999999999</v>
      </c>
    </row>
    <row r="29" spans="1:4" x14ac:dyDescent="0.25">
      <c r="A29" s="1" t="s">
        <v>290</v>
      </c>
      <c r="B29" s="25">
        <v>88</v>
      </c>
      <c r="C29" s="20">
        <v>98</v>
      </c>
      <c r="D29" s="4">
        <f t="shared" si="2"/>
        <v>86.24</v>
      </c>
    </row>
    <row r="30" spans="1:4" ht="60" x14ac:dyDescent="0.25">
      <c r="A30" s="1" t="s">
        <v>293</v>
      </c>
      <c r="B30" s="25">
        <v>137</v>
      </c>
      <c r="C30" s="20">
        <v>98</v>
      </c>
      <c r="D30" s="4">
        <f t="shared" si="2"/>
        <v>134.26</v>
      </c>
    </row>
    <row r="31" spans="1:4" x14ac:dyDescent="0.25">
      <c r="A31" s="1" t="s">
        <v>39</v>
      </c>
      <c r="B31" s="25">
        <v>40</v>
      </c>
      <c r="C31" s="20">
        <v>80</v>
      </c>
      <c r="D31" s="4">
        <f t="shared" si="2"/>
        <v>32</v>
      </c>
    </row>
    <row r="32" spans="1:4" x14ac:dyDescent="0.25">
      <c r="A32" s="1" t="s">
        <v>158</v>
      </c>
      <c r="B32" s="25">
        <v>1550</v>
      </c>
      <c r="C32" s="20">
        <v>5</v>
      </c>
      <c r="D32" s="4">
        <f t="shared" si="2"/>
        <v>77.5</v>
      </c>
    </row>
    <row r="33" spans="1:4" x14ac:dyDescent="0.25">
      <c r="A33" s="1" t="s">
        <v>41</v>
      </c>
      <c r="B33" s="25">
        <v>1900</v>
      </c>
      <c r="C33" s="20">
        <v>1</v>
      </c>
      <c r="D33" s="4">
        <f t="shared" si="2"/>
        <v>19</v>
      </c>
    </row>
    <row r="34" spans="1:4" x14ac:dyDescent="0.25">
      <c r="A34" s="1" t="s">
        <v>40</v>
      </c>
      <c r="B34" s="25">
        <v>235</v>
      </c>
      <c r="C34" s="20">
        <v>3</v>
      </c>
      <c r="D34" s="4">
        <f t="shared" si="2"/>
        <v>7.05</v>
      </c>
    </row>
    <row r="35" spans="1:4" ht="17.25" x14ac:dyDescent="0.25">
      <c r="A35" s="7" t="s">
        <v>12</v>
      </c>
      <c r="B35" s="6"/>
      <c r="C35" s="5"/>
      <c r="D35" s="6">
        <f>SUM(D27:D34)</f>
        <v>376.83249999999998</v>
      </c>
    </row>
    <row r="37" spans="1:4" ht="27.75" customHeight="1" x14ac:dyDescent="0.25">
      <c r="A37" s="28" t="s">
        <v>233</v>
      </c>
      <c r="B37" s="28"/>
      <c r="C37" s="28"/>
      <c r="D37" s="28"/>
    </row>
    <row r="38" spans="1:4" ht="30" x14ac:dyDescent="0.25">
      <c r="A38" s="9" t="s">
        <v>4</v>
      </c>
      <c r="B38" s="10" t="s">
        <v>23</v>
      </c>
      <c r="C38" s="11" t="s">
        <v>108</v>
      </c>
      <c r="D38" s="12" t="s">
        <v>146</v>
      </c>
    </row>
    <row r="39" spans="1:4" x14ac:dyDescent="0.25">
      <c r="A39" s="1" t="s">
        <v>141</v>
      </c>
      <c r="B39" s="25">
        <v>5.45</v>
      </c>
      <c r="C39" s="20">
        <v>85</v>
      </c>
      <c r="D39" s="4">
        <f>B39*C39/100</f>
        <v>4.6325000000000003</v>
      </c>
    </row>
    <row r="40" spans="1:4" x14ac:dyDescent="0.25">
      <c r="A40" s="1" t="s">
        <v>160</v>
      </c>
      <c r="B40" s="25">
        <v>37.5</v>
      </c>
      <c r="C40" s="20">
        <v>85</v>
      </c>
      <c r="D40" s="4">
        <f t="shared" ref="D40:D43" si="3">B40*C40/100</f>
        <v>31.875</v>
      </c>
    </row>
    <row r="41" spans="1:4" x14ac:dyDescent="0.25">
      <c r="A41" s="1" t="s">
        <v>44</v>
      </c>
      <c r="B41" s="25">
        <v>79</v>
      </c>
      <c r="C41" s="20">
        <v>98</v>
      </c>
      <c r="D41" s="4">
        <f t="shared" si="3"/>
        <v>77.42</v>
      </c>
    </row>
    <row r="42" spans="1:4" ht="45" x14ac:dyDescent="0.25">
      <c r="A42" s="1" t="s">
        <v>294</v>
      </c>
      <c r="B42" s="25">
        <v>86.8</v>
      </c>
      <c r="C42" s="20">
        <v>98</v>
      </c>
      <c r="D42" s="4">
        <f t="shared" si="3"/>
        <v>85.063999999999993</v>
      </c>
    </row>
    <row r="43" spans="1:4" x14ac:dyDescent="0.25">
      <c r="A43" s="1" t="s">
        <v>40</v>
      </c>
      <c r="B43" s="25">
        <v>235</v>
      </c>
      <c r="C43" s="20">
        <v>4</v>
      </c>
      <c r="D43" s="4">
        <f t="shared" si="3"/>
        <v>9.4</v>
      </c>
    </row>
    <row r="44" spans="1:4" ht="17.25" x14ac:dyDescent="0.25">
      <c r="A44" s="7" t="s">
        <v>12</v>
      </c>
      <c r="B44" s="6"/>
      <c r="C44" s="5"/>
      <c r="D44" s="6">
        <f>SUM(D39:D43)</f>
        <v>208.39150000000001</v>
      </c>
    </row>
    <row r="47" spans="1:4" ht="31.5" customHeight="1" x14ac:dyDescent="0.25">
      <c r="A47" s="28" t="s">
        <v>161</v>
      </c>
      <c r="B47" s="28"/>
      <c r="C47" s="28"/>
      <c r="D47" s="28"/>
    </row>
    <row r="48" spans="1:4" ht="30" x14ac:dyDescent="0.25">
      <c r="A48" s="9" t="s">
        <v>4</v>
      </c>
      <c r="B48" s="10" t="s">
        <v>23</v>
      </c>
      <c r="C48" s="11" t="s">
        <v>108</v>
      </c>
      <c r="D48" s="12" t="s">
        <v>139</v>
      </c>
    </row>
    <row r="49" spans="1:4" x14ac:dyDescent="0.25">
      <c r="A49" s="1" t="s">
        <v>141</v>
      </c>
      <c r="B49" s="25">
        <v>5.45</v>
      </c>
      <c r="C49" s="20">
        <v>85</v>
      </c>
      <c r="D49" s="4">
        <f>B49*C49/100</f>
        <v>4.6325000000000003</v>
      </c>
    </row>
    <row r="50" spans="1:4" x14ac:dyDescent="0.25">
      <c r="A50" s="1" t="s">
        <v>160</v>
      </c>
      <c r="B50" s="25">
        <v>37.5</v>
      </c>
      <c r="C50" s="20">
        <v>85</v>
      </c>
      <c r="D50" s="4">
        <f t="shared" ref="D50:D53" si="4">B50*C50/100</f>
        <v>31.875</v>
      </c>
    </row>
    <row r="51" spans="1:4" ht="30" x14ac:dyDescent="0.25">
      <c r="A51" s="1" t="s">
        <v>162</v>
      </c>
      <c r="B51" s="25">
        <v>60</v>
      </c>
      <c r="C51" s="20">
        <v>100</v>
      </c>
      <c r="D51" s="4">
        <f t="shared" si="4"/>
        <v>60</v>
      </c>
    </row>
    <row r="52" spans="1:4" x14ac:dyDescent="0.25">
      <c r="A52" s="1" t="s">
        <v>45</v>
      </c>
      <c r="B52" s="25">
        <v>74.5</v>
      </c>
      <c r="C52" s="20">
        <v>100</v>
      </c>
      <c r="D52" s="4">
        <f t="shared" si="4"/>
        <v>74.5</v>
      </c>
    </row>
    <row r="53" spans="1:4" ht="30" x14ac:dyDescent="0.25">
      <c r="A53" s="1" t="s">
        <v>295</v>
      </c>
      <c r="B53" s="25">
        <v>1150</v>
      </c>
      <c r="C53" s="20">
        <v>4</v>
      </c>
      <c r="D53" s="4">
        <f t="shared" si="4"/>
        <v>46</v>
      </c>
    </row>
    <row r="54" spans="1:4" ht="17.25" x14ac:dyDescent="0.25">
      <c r="A54" s="7" t="s">
        <v>12</v>
      </c>
      <c r="B54" s="6"/>
      <c r="C54" s="5"/>
      <c r="D54" s="6">
        <f>SUM(D49:D53)</f>
        <v>217.00749999999999</v>
      </c>
    </row>
    <row r="57" spans="1:4" ht="29.25" customHeight="1" x14ac:dyDescent="0.25">
      <c r="A57" s="28" t="s">
        <v>163</v>
      </c>
      <c r="B57" s="28"/>
      <c r="C57" s="28"/>
      <c r="D57" s="28"/>
    </row>
    <row r="58" spans="1:4" ht="30" x14ac:dyDescent="0.25">
      <c r="A58" s="9" t="s">
        <v>4</v>
      </c>
      <c r="B58" s="10" t="s">
        <v>23</v>
      </c>
      <c r="C58" s="11" t="s">
        <v>108</v>
      </c>
      <c r="D58" s="12" t="s">
        <v>139</v>
      </c>
    </row>
    <row r="59" spans="1:4" x14ac:dyDescent="0.25">
      <c r="A59" s="1" t="s">
        <v>141</v>
      </c>
      <c r="B59" s="25">
        <v>5.45</v>
      </c>
      <c r="C59" s="20">
        <v>85</v>
      </c>
      <c r="D59" s="4">
        <f>B59*C59/100</f>
        <v>4.6325000000000003</v>
      </c>
    </row>
    <row r="60" spans="1:4" x14ac:dyDescent="0.25">
      <c r="A60" s="1" t="s">
        <v>160</v>
      </c>
      <c r="B60" s="25">
        <v>37.5</v>
      </c>
      <c r="C60" s="20">
        <v>85</v>
      </c>
      <c r="D60" s="4">
        <f t="shared" ref="D60:D64" si="5">B60*C60/100</f>
        <v>31.875</v>
      </c>
    </row>
    <row r="61" spans="1:4" ht="30" x14ac:dyDescent="0.25">
      <c r="A61" s="1" t="s">
        <v>162</v>
      </c>
      <c r="B61" s="25">
        <v>60</v>
      </c>
      <c r="C61" s="20">
        <v>85</v>
      </c>
      <c r="D61" s="4">
        <f t="shared" si="5"/>
        <v>51</v>
      </c>
    </row>
    <row r="62" spans="1:4" x14ac:dyDescent="0.25">
      <c r="A62" s="1" t="s">
        <v>45</v>
      </c>
      <c r="B62" s="25">
        <v>74.5</v>
      </c>
      <c r="C62" s="20">
        <v>85</v>
      </c>
      <c r="D62" s="4">
        <f t="shared" si="5"/>
        <v>63.325000000000003</v>
      </c>
    </row>
    <row r="63" spans="1:4" ht="30" x14ac:dyDescent="0.25">
      <c r="A63" s="1" t="s">
        <v>295</v>
      </c>
      <c r="B63" s="25">
        <v>1150</v>
      </c>
      <c r="C63" s="20">
        <v>4</v>
      </c>
      <c r="D63" s="4">
        <f t="shared" si="5"/>
        <v>46</v>
      </c>
    </row>
    <row r="64" spans="1:4" ht="30" x14ac:dyDescent="0.25">
      <c r="A64" s="1" t="s">
        <v>164</v>
      </c>
      <c r="B64" s="25">
        <v>1950</v>
      </c>
      <c r="C64" s="20">
        <v>5</v>
      </c>
      <c r="D64" s="4">
        <f t="shared" si="5"/>
        <v>97.5</v>
      </c>
    </row>
    <row r="65" spans="1:4" ht="17.25" x14ac:dyDescent="0.25">
      <c r="A65" s="7" t="s">
        <v>12</v>
      </c>
      <c r="B65" s="6"/>
      <c r="C65" s="5"/>
      <c r="D65" s="6">
        <f>SUM(D59:D64)</f>
        <v>294.33249999999998</v>
      </c>
    </row>
    <row r="68" spans="1:4" x14ac:dyDescent="0.25">
      <c r="A68" s="28" t="s">
        <v>165</v>
      </c>
      <c r="B68" s="28"/>
      <c r="C68" s="28"/>
      <c r="D68" s="28"/>
    </row>
    <row r="69" spans="1:4" ht="30" x14ac:dyDescent="0.25">
      <c r="A69" s="9" t="s">
        <v>4</v>
      </c>
      <c r="B69" s="10" t="s">
        <v>23</v>
      </c>
      <c r="C69" s="11" t="s">
        <v>108</v>
      </c>
      <c r="D69" s="12" t="s">
        <v>139</v>
      </c>
    </row>
    <row r="70" spans="1:4" x14ac:dyDescent="0.25">
      <c r="A70" s="1" t="s">
        <v>141</v>
      </c>
      <c r="B70" s="26">
        <v>5.45</v>
      </c>
      <c r="C70" s="20">
        <v>85</v>
      </c>
      <c r="D70" s="4">
        <f>B70*C70/100</f>
        <v>4.6325000000000003</v>
      </c>
    </row>
    <row r="71" spans="1:4" x14ac:dyDescent="0.25">
      <c r="A71" s="1" t="s">
        <v>160</v>
      </c>
      <c r="B71" s="26">
        <v>37.5</v>
      </c>
      <c r="C71" s="20">
        <v>85</v>
      </c>
      <c r="D71" s="4">
        <f t="shared" ref="D71:D73" si="6">B71*C71/100</f>
        <v>31.875</v>
      </c>
    </row>
    <row r="72" spans="1:4" ht="30" x14ac:dyDescent="0.25">
      <c r="A72" s="1" t="s">
        <v>234</v>
      </c>
      <c r="B72" s="26">
        <v>60</v>
      </c>
      <c r="C72" s="20">
        <v>100</v>
      </c>
      <c r="D72" s="4">
        <f t="shared" si="6"/>
        <v>60</v>
      </c>
    </row>
    <row r="73" spans="1:4" x14ac:dyDescent="0.25">
      <c r="A73" s="1" t="s">
        <v>46</v>
      </c>
      <c r="B73" s="26">
        <v>120</v>
      </c>
      <c r="C73" s="20">
        <v>100</v>
      </c>
      <c r="D73" s="4">
        <f t="shared" si="6"/>
        <v>120</v>
      </c>
    </row>
    <row r="74" spans="1:4" ht="17.25" x14ac:dyDescent="0.25">
      <c r="A74" s="7" t="s">
        <v>12</v>
      </c>
      <c r="B74" s="6"/>
      <c r="C74" s="5"/>
      <c r="D74" s="6">
        <f>SUM(D70:D73)</f>
        <v>216.50749999999999</v>
      </c>
    </row>
    <row r="77" spans="1:4" x14ac:dyDescent="0.25">
      <c r="A77" s="28" t="s">
        <v>166</v>
      </c>
      <c r="B77" s="28"/>
      <c r="C77" s="28"/>
      <c r="D77" s="28"/>
    </row>
    <row r="78" spans="1:4" ht="30" x14ac:dyDescent="0.25">
      <c r="A78" s="9" t="s">
        <v>4</v>
      </c>
      <c r="B78" s="10" t="s">
        <v>23</v>
      </c>
      <c r="C78" s="11" t="s">
        <v>108</v>
      </c>
      <c r="D78" s="12" t="s">
        <v>139</v>
      </c>
    </row>
    <row r="79" spans="1:4" x14ac:dyDescent="0.25">
      <c r="A79" s="1" t="s">
        <v>141</v>
      </c>
      <c r="B79" s="25">
        <v>5.45</v>
      </c>
      <c r="C79" s="20">
        <v>85</v>
      </c>
      <c r="D79" s="4">
        <f>B79*C79/100</f>
        <v>4.6325000000000003</v>
      </c>
    </row>
    <row r="80" spans="1:4" x14ac:dyDescent="0.25">
      <c r="A80" s="1" t="s">
        <v>160</v>
      </c>
      <c r="B80" s="25">
        <v>37.5</v>
      </c>
      <c r="C80" s="20">
        <v>85</v>
      </c>
      <c r="D80" s="4">
        <f t="shared" ref="D80:D82" si="7">B80*C80/100</f>
        <v>31.875</v>
      </c>
    </row>
    <row r="81" spans="1:4" ht="30" x14ac:dyDescent="0.25">
      <c r="A81" s="1" t="s">
        <v>234</v>
      </c>
      <c r="B81" s="25">
        <v>60</v>
      </c>
      <c r="C81" s="20">
        <v>100</v>
      </c>
      <c r="D81" s="4">
        <f t="shared" si="7"/>
        <v>60</v>
      </c>
    </row>
    <row r="82" spans="1:4" ht="30" x14ac:dyDescent="0.25">
      <c r="A82" s="1" t="s">
        <v>167</v>
      </c>
      <c r="B82" s="25">
        <v>44.7</v>
      </c>
      <c r="C82" s="20">
        <v>100</v>
      </c>
      <c r="D82" s="4">
        <f t="shared" si="7"/>
        <v>44.7</v>
      </c>
    </row>
    <row r="83" spans="1:4" ht="17.25" x14ac:dyDescent="0.25">
      <c r="A83" s="7" t="s">
        <v>12</v>
      </c>
      <c r="B83" s="6"/>
      <c r="C83" s="5"/>
      <c r="D83" s="6">
        <f>SUM(D79:D82)</f>
        <v>141.20749999999998</v>
      </c>
    </row>
    <row r="86" spans="1:4" ht="30" customHeight="1" x14ac:dyDescent="0.25">
      <c r="A86" s="28" t="s">
        <v>226</v>
      </c>
      <c r="B86" s="28"/>
      <c r="C86" s="28"/>
      <c r="D86" s="28"/>
    </row>
    <row r="87" spans="1:4" ht="30" x14ac:dyDescent="0.25">
      <c r="A87" s="9" t="s">
        <v>4</v>
      </c>
      <c r="B87" s="10" t="s">
        <v>23</v>
      </c>
      <c r="C87" s="11" t="s">
        <v>108</v>
      </c>
      <c r="D87" s="12" t="s">
        <v>139</v>
      </c>
    </row>
    <row r="88" spans="1:4" x14ac:dyDescent="0.25">
      <c r="A88" s="1" t="s">
        <v>141</v>
      </c>
      <c r="B88" s="25">
        <v>5.45</v>
      </c>
      <c r="C88" s="20">
        <v>85</v>
      </c>
      <c r="D88" s="4">
        <f>B88*C88/100</f>
        <v>4.6325000000000003</v>
      </c>
    </row>
    <row r="89" spans="1:4" x14ac:dyDescent="0.25">
      <c r="A89" s="1" t="s">
        <v>160</v>
      </c>
      <c r="B89" s="25">
        <v>37.5</v>
      </c>
      <c r="C89" s="20">
        <v>85</v>
      </c>
      <c r="D89" s="4">
        <f t="shared" ref="D89:D92" si="8">B89*C89/100</f>
        <v>31.875</v>
      </c>
    </row>
    <row r="90" spans="1:4" ht="30" x14ac:dyDescent="0.25">
      <c r="A90" s="1" t="s">
        <v>234</v>
      </c>
      <c r="B90" s="25">
        <v>60</v>
      </c>
      <c r="C90" s="20">
        <v>100</v>
      </c>
      <c r="D90" s="4">
        <f t="shared" si="8"/>
        <v>60</v>
      </c>
    </row>
    <row r="91" spans="1:4" ht="30" x14ac:dyDescent="0.25">
      <c r="A91" s="1" t="s">
        <v>168</v>
      </c>
      <c r="B91" s="25">
        <v>24</v>
      </c>
      <c r="C91" s="20">
        <v>100</v>
      </c>
      <c r="D91" s="4">
        <f t="shared" si="8"/>
        <v>24</v>
      </c>
    </row>
    <row r="92" spans="1:4" x14ac:dyDescent="0.25">
      <c r="A92" s="1" t="s">
        <v>45</v>
      </c>
      <c r="B92" s="25">
        <v>70</v>
      </c>
      <c r="C92" s="20">
        <v>100</v>
      </c>
      <c r="D92" s="4">
        <f t="shared" si="8"/>
        <v>70</v>
      </c>
    </row>
    <row r="93" spans="1:4" ht="17.25" x14ac:dyDescent="0.25">
      <c r="A93" s="7" t="s">
        <v>12</v>
      </c>
      <c r="B93" s="6"/>
      <c r="C93" s="5"/>
      <c r="D93" s="6">
        <f>SUM(D88:D92)</f>
        <v>190.50749999999999</v>
      </c>
    </row>
  </sheetData>
  <customSheetViews>
    <customSheetView guid="{409513D8-0498-4B9B-AAE4-2A3A3A2CBAA9}" scale="90" topLeftCell="A81">
      <selection activeCell="F93" sqref="F1:F93"/>
      <pageMargins left="0.7" right="0.7" top="0.78740157499999996" bottom="0.78740157499999996" header="0.3" footer="0.3"/>
      <pageSetup paperSize="9" orientation="portrait" r:id="rId1"/>
    </customSheetView>
    <customSheetView guid="{33ECD725-54F5-4F18-AD86-C2442A97CCB4}" scale="115" topLeftCell="A94">
      <selection activeCell="A18" sqref="A18"/>
      <pageMargins left="0.7" right="0.7" top="0.78740157499999996" bottom="0.78740157499999996" header="0.3" footer="0.3"/>
      <pageSetup paperSize="9" orientation="portrait" r:id="rId2"/>
    </customSheetView>
    <customSheetView guid="{68ECCE5E-7124-4CAB-A680-D83A46039466}" scale="90" topLeftCell="A81">
      <selection activeCell="F93" sqref="F1:F93"/>
      <pageMargins left="0.7" right="0.7" top="0.78740157499999996" bottom="0.78740157499999996" header="0.3" footer="0.3"/>
      <pageSetup paperSize="9" orientation="portrait" r:id="rId3"/>
    </customSheetView>
  </customSheetViews>
  <mergeCells count="11">
    <mergeCell ref="A86:D86"/>
    <mergeCell ref="A14:D14"/>
    <mergeCell ref="A25:D25"/>
    <mergeCell ref="A37:D37"/>
    <mergeCell ref="A47:D47"/>
    <mergeCell ref="A57:D57"/>
    <mergeCell ref="A1:D1"/>
    <mergeCell ref="A2:D2"/>
    <mergeCell ref="A4:D4"/>
    <mergeCell ref="A68:D68"/>
    <mergeCell ref="A77:D77"/>
  </mergeCells>
  <phoneticPr fontId="4" type="noConversion"/>
  <pageMargins left="0.7" right="0.7" top="0.78740157499999996" bottom="0.78740157499999996" header="0.3" footer="0.3"/>
  <pageSetup paperSize="9" orientation="portrait" r:id="rId4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16" zoomScaleNormal="100" zoomScalePageLayoutView="125" workbookViewId="0">
      <selection activeCell="C39" sqref="C39"/>
    </sheetView>
  </sheetViews>
  <sheetFormatPr baseColWidth="10" defaultColWidth="10.85546875" defaultRowHeight="15" x14ac:dyDescent="0.25"/>
  <cols>
    <col min="1" max="1" width="30" style="1" customWidth="1"/>
    <col min="2" max="2" width="10.28515625" style="4" customWidth="1"/>
    <col min="3" max="3" width="10.28515625" style="3" customWidth="1"/>
    <col min="4" max="4" width="9.140625" style="4" customWidth="1"/>
    <col min="5" max="16384" width="10.85546875" style="2"/>
  </cols>
  <sheetData>
    <row r="1" spans="1:4" x14ac:dyDescent="0.25">
      <c r="A1" s="28" t="s">
        <v>169</v>
      </c>
      <c r="B1" s="28"/>
      <c r="C1" s="28"/>
      <c r="D1" s="28"/>
    </row>
    <row r="2" spans="1:4" x14ac:dyDescent="0.25">
      <c r="A2" s="28" t="s">
        <v>170</v>
      </c>
      <c r="B2" s="28"/>
      <c r="C2" s="28"/>
      <c r="D2" s="28"/>
    </row>
    <row r="3" spans="1:4" x14ac:dyDescent="0.25">
      <c r="A3" s="13"/>
      <c r="B3" s="13"/>
      <c r="C3" s="13"/>
      <c r="D3" s="13"/>
    </row>
    <row r="4" spans="1:4" x14ac:dyDescent="0.25">
      <c r="A4" s="28" t="s">
        <v>224</v>
      </c>
      <c r="B4" s="28"/>
      <c r="C4" s="28"/>
      <c r="D4" s="28"/>
    </row>
    <row r="5" spans="1:4" s="1" customFormat="1" ht="30" x14ac:dyDescent="0.25">
      <c r="A5" s="9" t="s">
        <v>4</v>
      </c>
      <c r="B5" s="10" t="s">
        <v>23</v>
      </c>
      <c r="C5" s="11" t="s">
        <v>108</v>
      </c>
      <c r="D5" s="12" t="s">
        <v>139</v>
      </c>
    </row>
    <row r="6" spans="1:4" x14ac:dyDescent="0.25">
      <c r="A6" s="1" t="s">
        <v>47</v>
      </c>
      <c r="B6" s="25">
        <v>480</v>
      </c>
      <c r="C6" s="20">
        <v>25</v>
      </c>
      <c r="D6" s="4">
        <f>B6*C6/100</f>
        <v>120</v>
      </c>
    </row>
    <row r="7" spans="1:4" x14ac:dyDescent="0.25">
      <c r="A7" s="1" t="s">
        <v>48</v>
      </c>
      <c r="B7" s="25">
        <v>115</v>
      </c>
      <c r="C7" s="20">
        <v>25</v>
      </c>
      <c r="D7" s="4">
        <f>B7*C7/100</f>
        <v>28.75</v>
      </c>
    </row>
    <row r="8" spans="1:4" x14ac:dyDescent="0.25">
      <c r="A8" s="7" t="s">
        <v>50</v>
      </c>
      <c r="B8" s="6"/>
      <c r="C8" s="5"/>
      <c r="D8" s="6">
        <f>SUM(D6:D7)</f>
        <v>148.75</v>
      </c>
    </row>
    <row r="11" spans="1:4" x14ac:dyDescent="0.25">
      <c r="A11" s="28" t="s">
        <v>171</v>
      </c>
      <c r="B11" s="28"/>
      <c r="C11" s="28"/>
      <c r="D11" s="28"/>
    </row>
    <row r="12" spans="1:4" s="1" customFormat="1" ht="30" x14ac:dyDescent="0.25">
      <c r="A12" s="9" t="s">
        <v>4</v>
      </c>
      <c r="B12" s="10" t="s">
        <v>23</v>
      </c>
      <c r="C12" s="11" t="s">
        <v>108</v>
      </c>
      <c r="D12" s="12" t="s">
        <v>139</v>
      </c>
    </row>
    <row r="13" spans="1:4" x14ac:dyDescent="0.25">
      <c r="A13" s="1" t="s">
        <v>49</v>
      </c>
      <c r="B13" s="25">
        <v>1750</v>
      </c>
      <c r="C13" s="20">
        <v>13</v>
      </c>
      <c r="D13" s="4">
        <f>B13*C13/100</f>
        <v>227.5</v>
      </c>
    </row>
    <row r="14" spans="1:4" x14ac:dyDescent="0.25">
      <c r="A14" s="1" t="s">
        <v>48</v>
      </c>
      <c r="B14" s="25">
        <v>67</v>
      </c>
      <c r="C14" s="20">
        <v>13</v>
      </c>
      <c r="D14" s="4">
        <f>B14*C14/100</f>
        <v>8.7100000000000009</v>
      </c>
    </row>
    <row r="15" spans="1:4" x14ac:dyDescent="0.25">
      <c r="A15" s="7" t="s">
        <v>50</v>
      </c>
      <c r="B15" s="6"/>
      <c r="C15" s="5"/>
      <c r="D15" s="6">
        <f>SUM(D13:D14)</f>
        <v>236.21</v>
      </c>
    </row>
    <row r="18" spans="1:4" x14ac:dyDescent="0.25">
      <c r="A18" s="28" t="s">
        <v>52</v>
      </c>
      <c r="B18" s="28"/>
      <c r="C18" s="28"/>
      <c r="D18" s="28"/>
    </row>
    <row r="19" spans="1:4" s="1" customFormat="1" ht="30" x14ac:dyDescent="0.25">
      <c r="A19" s="9" t="s">
        <v>4</v>
      </c>
      <c r="B19" s="10" t="s">
        <v>23</v>
      </c>
      <c r="C19" s="11" t="s">
        <v>108</v>
      </c>
      <c r="D19" s="12" t="s">
        <v>139</v>
      </c>
    </row>
    <row r="20" spans="1:4" x14ac:dyDescent="0.25">
      <c r="A20" s="1" t="s">
        <v>53</v>
      </c>
      <c r="B20" s="25">
        <v>12100</v>
      </c>
      <c r="C20" s="20">
        <v>20</v>
      </c>
      <c r="D20" s="4">
        <f>B20*C20/100</f>
        <v>2420</v>
      </c>
    </row>
    <row r="21" spans="1:4" x14ac:dyDescent="0.25">
      <c r="A21" s="1" t="s">
        <v>54</v>
      </c>
      <c r="B21" s="25">
        <v>2100</v>
      </c>
      <c r="C21" s="20">
        <v>20</v>
      </c>
      <c r="D21" s="4">
        <f t="shared" ref="D21:D22" si="0">B21*C21/100</f>
        <v>420</v>
      </c>
    </row>
    <row r="22" spans="1:4" x14ac:dyDescent="0.25">
      <c r="A22" s="1" t="s">
        <v>55</v>
      </c>
      <c r="B22" s="25">
        <v>3500</v>
      </c>
      <c r="C22" s="20">
        <v>20</v>
      </c>
      <c r="D22" s="4">
        <f t="shared" si="0"/>
        <v>700</v>
      </c>
    </row>
    <row r="23" spans="1:4" x14ac:dyDescent="0.25">
      <c r="A23" s="7" t="s">
        <v>51</v>
      </c>
      <c r="B23" s="6"/>
      <c r="C23" s="5"/>
      <c r="D23" s="6">
        <f>SUM(D20:D22)</f>
        <v>3540</v>
      </c>
    </row>
    <row r="26" spans="1:4" x14ac:dyDescent="0.25">
      <c r="A26" s="28" t="s">
        <v>172</v>
      </c>
      <c r="B26" s="28"/>
      <c r="C26" s="28"/>
      <c r="D26" s="28"/>
    </row>
    <row r="27" spans="1:4" s="1" customFormat="1" ht="30" x14ac:dyDescent="0.25">
      <c r="A27" s="9" t="s">
        <v>4</v>
      </c>
      <c r="B27" s="10" t="s">
        <v>23</v>
      </c>
      <c r="C27" s="11" t="s">
        <v>108</v>
      </c>
      <c r="D27" s="12" t="s">
        <v>139</v>
      </c>
    </row>
    <row r="28" spans="1:4" ht="30" x14ac:dyDescent="0.25">
      <c r="A28" s="1" t="s">
        <v>173</v>
      </c>
      <c r="B28" s="25">
        <v>415</v>
      </c>
      <c r="C28" s="20">
        <v>100</v>
      </c>
      <c r="D28" s="4">
        <f>B28*C28/100</f>
        <v>415</v>
      </c>
    </row>
    <row r="29" spans="1:4" ht="30" x14ac:dyDescent="0.25">
      <c r="A29" s="1" t="s">
        <v>56</v>
      </c>
      <c r="B29" s="25">
        <v>2230</v>
      </c>
      <c r="C29" s="20">
        <v>200</v>
      </c>
      <c r="D29" s="4">
        <f t="shared" ref="D29:D30" si="1">B29*C29/100</f>
        <v>4460</v>
      </c>
    </row>
    <row r="30" spans="1:4" x14ac:dyDescent="0.25">
      <c r="A30" s="1" t="s">
        <v>174</v>
      </c>
      <c r="B30" s="25">
        <v>1.5</v>
      </c>
      <c r="C30" s="20">
        <v>68</v>
      </c>
      <c r="D30" s="4">
        <f t="shared" si="1"/>
        <v>1.02</v>
      </c>
    </row>
    <row r="31" spans="1:4" x14ac:dyDescent="0.25">
      <c r="A31" s="7" t="s">
        <v>51</v>
      </c>
      <c r="B31" s="6"/>
      <c r="C31" s="5"/>
      <c r="D31" s="6">
        <f>SUM(D28:D30)</f>
        <v>4876.0200000000004</v>
      </c>
    </row>
    <row r="34" spans="1:4" x14ac:dyDescent="0.25">
      <c r="A34" s="28" t="s">
        <v>57</v>
      </c>
      <c r="B34" s="28"/>
      <c r="C34" s="28"/>
      <c r="D34" s="28"/>
    </row>
    <row r="35" spans="1:4" s="1" customFormat="1" ht="30" x14ac:dyDescent="0.25">
      <c r="A35" s="9" t="s">
        <v>4</v>
      </c>
      <c r="B35" s="10" t="s">
        <v>23</v>
      </c>
      <c r="C35" s="11" t="s">
        <v>108</v>
      </c>
      <c r="D35" s="12" t="s">
        <v>146</v>
      </c>
    </row>
    <row r="36" spans="1:4" ht="30" x14ac:dyDescent="0.25">
      <c r="A36" s="1" t="s">
        <v>175</v>
      </c>
      <c r="B36" s="25">
        <v>265</v>
      </c>
      <c r="C36" s="20">
        <v>270</v>
      </c>
      <c r="D36" s="4">
        <f>B36*C36/100</f>
        <v>715.5</v>
      </c>
    </row>
    <row r="37" spans="1:4" x14ac:dyDescent="0.25">
      <c r="A37" s="1" t="s">
        <v>58</v>
      </c>
      <c r="B37" s="25">
        <v>140</v>
      </c>
      <c r="C37" s="20">
        <v>270</v>
      </c>
      <c r="D37" s="4">
        <f t="shared" ref="D37:D40" si="2">B37*C37/100</f>
        <v>378</v>
      </c>
    </row>
    <row r="38" spans="1:4" x14ac:dyDescent="0.25">
      <c r="A38" s="1" t="s">
        <v>176</v>
      </c>
      <c r="B38" s="25">
        <v>230</v>
      </c>
      <c r="C38" s="20">
        <v>270</v>
      </c>
      <c r="D38" s="4">
        <f t="shared" si="2"/>
        <v>621</v>
      </c>
    </row>
    <row r="39" spans="1:4" x14ac:dyDescent="0.25">
      <c r="A39" s="1" t="s">
        <v>59</v>
      </c>
      <c r="B39" s="25">
        <v>1480</v>
      </c>
      <c r="C39" s="20">
        <v>37</v>
      </c>
      <c r="D39" s="4">
        <f t="shared" si="2"/>
        <v>547.6</v>
      </c>
    </row>
    <row r="40" spans="1:4" x14ac:dyDescent="0.25">
      <c r="A40" s="1" t="s">
        <v>177</v>
      </c>
      <c r="B40" s="25">
        <v>620</v>
      </c>
      <c r="C40" s="20">
        <v>37</v>
      </c>
      <c r="D40" s="4">
        <f t="shared" si="2"/>
        <v>229.4</v>
      </c>
    </row>
    <row r="41" spans="1:4" x14ac:dyDescent="0.25">
      <c r="A41" s="7" t="s">
        <v>236</v>
      </c>
      <c r="B41" s="6"/>
      <c r="C41" s="5"/>
      <c r="D41" s="6">
        <f>SUM(D36:D40)</f>
        <v>2491.5</v>
      </c>
    </row>
  </sheetData>
  <customSheetViews>
    <customSheetView guid="{409513D8-0498-4B9B-AAE4-2A3A3A2CBAA9}" topLeftCell="A16">
      <selection activeCell="C39" sqref="C39"/>
      <pageMargins left="0.7" right="0.7" top="0.78740157499999996" bottom="0.78740157499999996" header="0.3" footer="0.3"/>
      <pageSetup paperSize="9" orientation="portrait" horizontalDpi="4294967292" verticalDpi="4294967292" r:id="rId1"/>
    </customSheetView>
    <customSheetView guid="{33ECD725-54F5-4F18-AD86-C2442A97CCB4}">
      <selection activeCell="A43" sqref="A43"/>
      <pageMargins left="0.7" right="0.7" top="0.78740157499999996" bottom="0.78740157499999996" header="0.3" footer="0.3"/>
      <pageSetup paperSize="9" orientation="portrait" horizontalDpi="4294967292" verticalDpi="4294967292" r:id="rId2"/>
    </customSheetView>
    <customSheetView guid="{68ECCE5E-7124-4CAB-A680-D83A46039466}" topLeftCell="A35">
      <selection activeCell="F50" sqref="F2:F50"/>
      <pageMargins left="0.7" right="0.7" top="0.78740157499999996" bottom="0.78740157499999996" header="0.3" footer="0.3"/>
      <pageSetup paperSize="9" orientation="portrait" horizontalDpi="4294967292" verticalDpi="4294967292" r:id="rId3"/>
    </customSheetView>
  </customSheetViews>
  <mergeCells count="7">
    <mergeCell ref="A11:D11"/>
    <mergeCell ref="A18:D18"/>
    <mergeCell ref="A26:D26"/>
    <mergeCell ref="A34:D34"/>
    <mergeCell ref="A1:D1"/>
    <mergeCell ref="A2:D2"/>
    <mergeCell ref="A4:D4"/>
  </mergeCells>
  <pageMargins left="0.7" right="0.7" top="0.78740157499999996" bottom="0.78740157499999996" header="0.3" footer="0.3"/>
  <pageSetup paperSize="9" orientation="portrait" horizontalDpi="4294967292" verticalDpi="4294967292" r:id="rId4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zoomScale="90" zoomScaleNormal="90" zoomScalePageLayoutView="125" workbookViewId="0">
      <selection activeCell="F46" sqref="F1:F46"/>
    </sheetView>
  </sheetViews>
  <sheetFormatPr baseColWidth="10" defaultColWidth="10.85546875" defaultRowHeight="15" x14ac:dyDescent="0.25"/>
  <cols>
    <col min="1" max="1" width="30" style="1" customWidth="1"/>
    <col min="2" max="2" width="10.28515625" style="4" customWidth="1"/>
    <col min="3" max="3" width="10.28515625" style="16" customWidth="1"/>
    <col min="4" max="4" width="9.140625" style="4" customWidth="1"/>
    <col min="5" max="16384" width="10.85546875" style="2"/>
  </cols>
  <sheetData>
    <row r="1" spans="1:4" x14ac:dyDescent="0.25">
      <c r="A1" s="28" t="s">
        <v>178</v>
      </c>
      <c r="B1" s="28"/>
      <c r="C1" s="28"/>
      <c r="D1" s="28"/>
    </row>
    <row r="2" spans="1:4" x14ac:dyDescent="0.25">
      <c r="A2" s="28" t="s">
        <v>179</v>
      </c>
      <c r="B2" s="28"/>
      <c r="C2" s="28"/>
      <c r="D2" s="28"/>
    </row>
    <row r="3" spans="1:4" x14ac:dyDescent="0.25">
      <c r="A3" s="13"/>
      <c r="B3" s="13"/>
      <c r="C3" s="15"/>
      <c r="D3" s="13"/>
    </row>
    <row r="4" spans="1:4" x14ac:dyDescent="0.25">
      <c r="A4" s="28" t="s">
        <v>180</v>
      </c>
      <c r="B4" s="28"/>
      <c r="C4" s="28"/>
      <c r="D4" s="28"/>
    </row>
    <row r="5" spans="1:4" s="1" customFormat="1" ht="30" x14ac:dyDescent="0.25">
      <c r="A5" s="9" t="s">
        <v>4</v>
      </c>
      <c r="B5" s="10" t="s">
        <v>23</v>
      </c>
      <c r="C5" s="22" t="s">
        <v>108</v>
      </c>
      <c r="D5" s="12" t="s">
        <v>139</v>
      </c>
    </row>
    <row r="6" spans="1:4" x14ac:dyDescent="0.25">
      <c r="A6" s="1" t="s">
        <v>61</v>
      </c>
      <c r="B6" s="25">
        <v>3550</v>
      </c>
      <c r="C6" s="27">
        <v>0.8</v>
      </c>
      <c r="D6" s="4">
        <f>B6*C6/100</f>
        <v>28.4</v>
      </c>
    </row>
    <row r="7" spans="1:4" ht="30" x14ac:dyDescent="0.25">
      <c r="A7" s="1" t="s">
        <v>62</v>
      </c>
      <c r="B7" s="25">
        <v>91</v>
      </c>
      <c r="C7" s="20">
        <v>8</v>
      </c>
      <c r="D7" s="4">
        <f t="shared" ref="D7:D8" si="0">B7*C7/100</f>
        <v>7.28</v>
      </c>
    </row>
    <row r="8" spans="1:4" x14ac:dyDescent="0.25">
      <c r="A8" s="1" t="s">
        <v>181</v>
      </c>
      <c r="B8" s="25">
        <v>4100</v>
      </c>
      <c r="C8" s="27">
        <v>0.6</v>
      </c>
      <c r="D8" s="4">
        <f t="shared" si="0"/>
        <v>24.6</v>
      </c>
    </row>
    <row r="9" spans="1:4" ht="17.25" x14ac:dyDescent="0.25">
      <c r="A9" s="7" t="s">
        <v>60</v>
      </c>
      <c r="B9" s="6"/>
      <c r="C9" s="17"/>
      <c r="D9" s="6">
        <f>SUM(D6:D8)</f>
        <v>60.28</v>
      </c>
    </row>
    <row r="12" spans="1:4" x14ac:dyDescent="0.25">
      <c r="A12" s="28" t="s">
        <v>182</v>
      </c>
      <c r="B12" s="28"/>
      <c r="C12" s="28"/>
      <c r="D12" s="28"/>
    </row>
    <row r="13" spans="1:4" s="1" customFormat="1" ht="30" x14ac:dyDescent="0.25">
      <c r="A13" s="9" t="s">
        <v>4</v>
      </c>
      <c r="B13" s="10" t="s">
        <v>23</v>
      </c>
      <c r="C13" s="22" t="s">
        <v>108</v>
      </c>
      <c r="D13" s="12" t="s">
        <v>139</v>
      </c>
    </row>
    <row r="14" spans="1:4" x14ac:dyDescent="0.25">
      <c r="A14" s="1" t="s">
        <v>61</v>
      </c>
      <c r="B14" s="25">
        <v>5600</v>
      </c>
      <c r="C14" s="27">
        <v>0.1</v>
      </c>
      <c r="D14" s="4">
        <f>B14*C14/100</f>
        <v>5.6</v>
      </c>
    </row>
    <row r="15" spans="1:4" x14ac:dyDescent="0.25">
      <c r="A15" s="1" t="s">
        <v>63</v>
      </c>
      <c r="B15" s="25">
        <v>270</v>
      </c>
      <c r="C15" s="27">
        <v>0.4</v>
      </c>
      <c r="D15" s="4">
        <f t="shared" ref="D15:D18" si="1">B15*C15/100</f>
        <v>1.08</v>
      </c>
    </row>
    <row r="16" spans="1:4" x14ac:dyDescent="0.25">
      <c r="A16" s="1" t="s">
        <v>64</v>
      </c>
      <c r="B16" s="25">
        <v>510</v>
      </c>
      <c r="C16" s="27">
        <v>0.6</v>
      </c>
      <c r="D16" s="4">
        <f t="shared" si="1"/>
        <v>3.06</v>
      </c>
    </row>
    <row r="17" spans="1:4" x14ac:dyDescent="0.25">
      <c r="A17" s="1" t="s">
        <v>183</v>
      </c>
      <c r="B17" s="25">
        <v>7450</v>
      </c>
      <c r="C17" s="27">
        <v>0.1</v>
      </c>
      <c r="D17" s="4">
        <f t="shared" si="1"/>
        <v>7.45</v>
      </c>
    </row>
    <row r="18" spans="1:4" x14ac:dyDescent="0.25">
      <c r="A18" s="1" t="s">
        <v>184</v>
      </c>
      <c r="B18" s="25">
        <v>1700</v>
      </c>
      <c r="C18" s="27">
        <v>0.1</v>
      </c>
      <c r="D18" s="4">
        <f t="shared" si="1"/>
        <v>1.7</v>
      </c>
    </row>
    <row r="19" spans="1:4" ht="17.25" x14ac:dyDescent="0.25">
      <c r="A19" s="7" t="s">
        <v>60</v>
      </c>
      <c r="B19" s="6"/>
      <c r="C19" s="17"/>
      <c r="D19" s="6">
        <f>SUM(D14:D18)</f>
        <v>18.89</v>
      </c>
    </row>
    <row r="22" spans="1:4" x14ac:dyDescent="0.25">
      <c r="A22" s="28" t="s">
        <v>65</v>
      </c>
      <c r="B22" s="28"/>
      <c r="C22" s="28"/>
      <c r="D22" s="28"/>
    </row>
    <row r="23" spans="1:4" s="1" customFormat="1" ht="30" x14ac:dyDescent="0.25">
      <c r="A23" s="9" t="s">
        <v>4</v>
      </c>
      <c r="B23" s="10" t="s">
        <v>23</v>
      </c>
      <c r="C23" s="22" t="s">
        <v>108</v>
      </c>
      <c r="D23" s="12" t="s">
        <v>139</v>
      </c>
    </row>
    <row r="24" spans="1:4" x14ac:dyDescent="0.25">
      <c r="A24" s="1" t="s">
        <v>66</v>
      </c>
      <c r="B24" s="25">
        <v>255</v>
      </c>
      <c r="C24" s="27">
        <v>0.4</v>
      </c>
      <c r="D24" s="4">
        <f>B24*C24/100</f>
        <v>1.02</v>
      </c>
    </row>
    <row r="25" spans="1:4" x14ac:dyDescent="0.25">
      <c r="A25" s="1" t="s">
        <v>67</v>
      </c>
      <c r="B25" s="25">
        <v>51</v>
      </c>
      <c r="C25" s="20">
        <v>6</v>
      </c>
      <c r="D25" s="4">
        <f t="shared" ref="D25:D26" si="2">B25*C25/100</f>
        <v>3.06</v>
      </c>
    </row>
    <row r="26" spans="1:4" ht="30" x14ac:dyDescent="0.25">
      <c r="A26" s="1" t="s">
        <v>185</v>
      </c>
      <c r="B26" s="25">
        <v>16.45</v>
      </c>
      <c r="C26" s="20">
        <v>16</v>
      </c>
      <c r="D26" s="4">
        <f t="shared" si="2"/>
        <v>2.6319999999999997</v>
      </c>
    </row>
    <row r="27" spans="1:4" ht="17.25" x14ac:dyDescent="0.25">
      <c r="A27" s="7" t="s">
        <v>60</v>
      </c>
      <c r="B27" s="6"/>
      <c r="C27" s="17"/>
      <c r="D27" s="6">
        <f>SUM(D24:D26)</f>
        <v>6.7119999999999997</v>
      </c>
    </row>
    <row r="30" spans="1:4" x14ac:dyDescent="0.25">
      <c r="A30" s="28" t="s">
        <v>68</v>
      </c>
      <c r="B30" s="28"/>
      <c r="C30" s="28"/>
      <c r="D30" s="28"/>
    </row>
    <row r="31" spans="1:4" s="1" customFormat="1" ht="30" x14ac:dyDescent="0.25">
      <c r="A31" s="9" t="s">
        <v>4</v>
      </c>
      <c r="B31" s="10" t="s">
        <v>23</v>
      </c>
      <c r="C31" s="22" t="s">
        <v>108</v>
      </c>
      <c r="D31" s="12" t="s">
        <v>139</v>
      </c>
    </row>
    <row r="32" spans="1:4" x14ac:dyDescent="0.25">
      <c r="A32" s="1" t="s">
        <v>69</v>
      </c>
      <c r="B32" s="25">
        <v>50</v>
      </c>
      <c r="C32" s="27">
        <v>0.3</v>
      </c>
      <c r="D32" s="4">
        <f>B32*C32/100</f>
        <v>0.15</v>
      </c>
    </row>
    <row r="33" spans="1:4" x14ac:dyDescent="0.25">
      <c r="A33" s="1" t="s">
        <v>70</v>
      </c>
      <c r="B33" s="25">
        <v>5.5</v>
      </c>
      <c r="C33" s="27">
        <v>150</v>
      </c>
      <c r="D33" s="4">
        <f>B33*C33/100</f>
        <v>8.25</v>
      </c>
    </row>
    <row r="34" spans="1:4" ht="17.25" x14ac:dyDescent="0.25">
      <c r="A34" s="7" t="s">
        <v>60</v>
      </c>
      <c r="B34" s="6"/>
      <c r="C34" s="17"/>
      <c r="D34" s="6">
        <f>SUM(D32:D33)</f>
        <v>8.4</v>
      </c>
    </row>
    <row r="37" spans="1:4" x14ac:dyDescent="0.25">
      <c r="A37" s="28" t="s">
        <v>235</v>
      </c>
      <c r="B37" s="28"/>
      <c r="C37" s="28"/>
      <c r="D37" s="28"/>
    </row>
    <row r="38" spans="1:4" s="1" customFormat="1" ht="30" x14ac:dyDescent="0.25">
      <c r="A38" s="9" t="s">
        <v>4</v>
      </c>
      <c r="B38" s="10" t="s">
        <v>23</v>
      </c>
      <c r="C38" s="22" t="s">
        <v>108</v>
      </c>
      <c r="D38" s="12" t="s">
        <v>139</v>
      </c>
    </row>
    <row r="39" spans="1:4" ht="30" x14ac:dyDescent="0.25">
      <c r="A39" s="1" t="s">
        <v>186</v>
      </c>
      <c r="B39" s="25">
        <v>5.9</v>
      </c>
      <c r="C39" s="27">
        <v>100</v>
      </c>
      <c r="D39" s="4">
        <f>B39*C39/100</f>
        <v>5.9</v>
      </c>
    </row>
    <row r="40" spans="1:4" x14ac:dyDescent="0.25">
      <c r="A40" s="1" t="s">
        <v>71</v>
      </c>
      <c r="B40" s="25">
        <v>0.4</v>
      </c>
      <c r="C40" s="27">
        <v>1200</v>
      </c>
      <c r="D40" s="4">
        <f t="shared" ref="D40:D41" si="3">B40*C40/100</f>
        <v>4.8</v>
      </c>
    </row>
    <row r="41" spans="1:4" x14ac:dyDescent="0.25">
      <c r="A41" s="1" t="s">
        <v>72</v>
      </c>
      <c r="B41" s="25">
        <v>8.9</v>
      </c>
      <c r="C41" s="27">
        <v>10</v>
      </c>
      <c r="D41" s="4">
        <f t="shared" si="3"/>
        <v>0.89</v>
      </c>
    </row>
    <row r="42" spans="1:4" ht="17.25" x14ac:dyDescent="0.25">
      <c r="A42" s="7" t="s">
        <v>60</v>
      </c>
      <c r="B42" s="6"/>
      <c r="C42" s="17"/>
      <c r="D42" s="6">
        <f>SUM(D39:D41)</f>
        <v>11.59</v>
      </c>
    </row>
  </sheetData>
  <customSheetViews>
    <customSheetView guid="{409513D8-0498-4B9B-AAE4-2A3A3A2CBAA9}" scale="90">
      <selection activeCell="F46" sqref="F1:F46"/>
      <pageMargins left="0.75" right="0.75" top="1" bottom="1" header="0.5" footer="0.5"/>
      <pageSetup paperSize="9" orientation="portrait" horizontalDpi="4294967292" verticalDpi="4294967292" r:id="rId1"/>
    </customSheetView>
    <customSheetView guid="{33ECD725-54F5-4F18-AD86-C2442A97CCB4}" topLeftCell="A19">
      <selection activeCell="A37" sqref="A37:D37"/>
      <pageMargins left="0.75" right="0.75" top="1" bottom="1" header="0.5" footer="0.5"/>
      <pageSetup paperSize="9" orientation="portrait" horizontalDpi="4294967292" verticalDpi="4294967292" r:id="rId2"/>
    </customSheetView>
    <customSheetView guid="{68ECCE5E-7124-4CAB-A680-D83A46039466}" scale="90">
      <selection activeCell="F46" sqref="F1:F46"/>
      <pageMargins left="0.75" right="0.75" top="1" bottom="1" header="0.5" footer="0.5"/>
      <pageSetup paperSize="9" orientation="portrait" horizontalDpi="4294967292" verticalDpi="4294967292" r:id="rId3"/>
    </customSheetView>
  </customSheetViews>
  <mergeCells count="7">
    <mergeCell ref="A12:D12"/>
    <mergeCell ref="A22:D22"/>
    <mergeCell ref="A30:D30"/>
    <mergeCell ref="A37:D37"/>
    <mergeCell ref="A1:D1"/>
    <mergeCell ref="A2:D2"/>
    <mergeCell ref="A4:D4"/>
  </mergeCells>
  <pageMargins left="0.75" right="0.75" top="1" bottom="1" header="0.5" footer="0.5"/>
  <pageSetup paperSize="9" orientation="portrait" horizontalDpi="4294967292" verticalDpi="4294967292" r:id="rId4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zoomScale="85" zoomScaleNormal="85" workbookViewId="0">
      <selection activeCell="F10" sqref="F10"/>
    </sheetView>
  </sheetViews>
  <sheetFormatPr baseColWidth="10" defaultColWidth="10.85546875" defaultRowHeight="15" x14ac:dyDescent="0.25"/>
  <cols>
    <col min="1" max="1" width="30" style="1" customWidth="1"/>
    <col min="2" max="2" width="10.28515625" style="4" customWidth="1"/>
    <col min="3" max="3" width="10.28515625" style="20" customWidth="1"/>
    <col min="4" max="4" width="9.140625" style="4" customWidth="1"/>
    <col min="5" max="16384" width="10.85546875" style="2"/>
  </cols>
  <sheetData>
    <row r="1" spans="1:4" x14ac:dyDescent="0.25">
      <c r="A1" s="28" t="s">
        <v>187</v>
      </c>
      <c r="B1" s="28"/>
      <c r="C1" s="28"/>
      <c r="D1" s="28"/>
    </row>
    <row r="2" spans="1:4" x14ac:dyDescent="0.25">
      <c r="A2" s="28" t="s">
        <v>73</v>
      </c>
      <c r="B2" s="28"/>
      <c r="C2" s="28"/>
      <c r="D2" s="28"/>
    </row>
    <row r="3" spans="1:4" x14ac:dyDescent="0.25">
      <c r="A3" s="14"/>
      <c r="B3" s="14"/>
      <c r="C3" s="19"/>
      <c r="D3" s="14"/>
    </row>
    <row r="4" spans="1:4" x14ac:dyDescent="0.25">
      <c r="A4" s="28" t="s">
        <v>79</v>
      </c>
      <c r="B4" s="28"/>
      <c r="C4" s="28"/>
      <c r="D4" s="28"/>
    </row>
    <row r="5" spans="1:4" s="1" customFormat="1" ht="30" x14ac:dyDescent="0.25">
      <c r="A5" s="9" t="s">
        <v>4</v>
      </c>
      <c r="B5" s="10" t="s">
        <v>23</v>
      </c>
      <c r="C5" s="22" t="s">
        <v>108</v>
      </c>
      <c r="D5" s="12" t="s">
        <v>139</v>
      </c>
    </row>
    <row r="6" spans="1:4" ht="30" x14ac:dyDescent="0.25">
      <c r="A6" s="1" t="s">
        <v>188</v>
      </c>
      <c r="B6" s="25">
        <v>1600</v>
      </c>
      <c r="C6" s="20">
        <v>1</v>
      </c>
      <c r="D6" s="4">
        <f>B6*C6/100</f>
        <v>16</v>
      </c>
    </row>
    <row r="7" spans="1:4" x14ac:dyDescent="0.25">
      <c r="A7" s="1" t="s">
        <v>189</v>
      </c>
      <c r="B7" s="25">
        <v>1400</v>
      </c>
      <c r="C7" s="20">
        <v>1</v>
      </c>
      <c r="D7" s="4">
        <f t="shared" ref="D7:D13" si="0">B7*C7/100</f>
        <v>14</v>
      </c>
    </row>
    <row r="8" spans="1:4" x14ac:dyDescent="0.25">
      <c r="A8" s="1" t="s">
        <v>74</v>
      </c>
      <c r="B8" s="25">
        <v>1350</v>
      </c>
      <c r="C8" s="20">
        <v>1</v>
      </c>
      <c r="D8" s="4">
        <f t="shared" si="0"/>
        <v>13.5</v>
      </c>
    </row>
    <row r="9" spans="1:4" ht="30" x14ac:dyDescent="0.25">
      <c r="A9" s="1" t="s">
        <v>190</v>
      </c>
      <c r="B9" s="25">
        <v>2100</v>
      </c>
      <c r="C9" s="20">
        <v>1</v>
      </c>
      <c r="D9" s="4">
        <f t="shared" si="0"/>
        <v>21</v>
      </c>
    </row>
    <row r="10" spans="1:4" ht="30" x14ac:dyDescent="0.25">
      <c r="A10" s="1" t="s">
        <v>75</v>
      </c>
      <c r="B10" s="25">
        <v>5900</v>
      </c>
      <c r="C10" s="20">
        <v>1</v>
      </c>
      <c r="D10" s="4">
        <f t="shared" si="0"/>
        <v>59</v>
      </c>
    </row>
    <row r="11" spans="1:4" ht="30" x14ac:dyDescent="0.25">
      <c r="A11" s="1" t="s">
        <v>76</v>
      </c>
      <c r="B11" s="25">
        <v>1850</v>
      </c>
      <c r="C11" s="20">
        <v>1</v>
      </c>
      <c r="D11" s="4">
        <f t="shared" si="0"/>
        <v>18.5</v>
      </c>
    </row>
    <row r="12" spans="1:4" x14ac:dyDescent="0.25">
      <c r="A12" s="1" t="s">
        <v>77</v>
      </c>
      <c r="B12" s="25">
        <v>2000</v>
      </c>
      <c r="C12" s="20">
        <v>1</v>
      </c>
      <c r="D12" s="4">
        <f t="shared" si="0"/>
        <v>20</v>
      </c>
    </row>
    <row r="13" spans="1:4" x14ac:dyDescent="0.25">
      <c r="A13" s="1" t="s">
        <v>78</v>
      </c>
      <c r="B13" s="25">
        <v>375</v>
      </c>
      <c r="C13" s="20">
        <v>1</v>
      </c>
      <c r="D13" s="4">
        <f t="shared" si="0"/>
        <v>3.75</v>
      </c>
    </row>
    <row r="14" spans="1:4" ht="17.25" x14ac:dyDescent="0.25">
      <c r="A14" s="7" t="s">
        <v>60</v>
      </c>
      <c r="B14" s="6"/>
      <c r="C14" s="21"/>
      <c r="D14" s="6">
        <f>SUM(D6:D13)</f>
        <v>165.75</v>
      </c>
    </row>
    <row r="17" spans="1:4" x14ac:dyDescent="0.25">
      <c r="A17" s="28" t="s">
        <v>191</v>
      </c>
      <c r="B17" s="28"/>
      <c r="C17" s="28"/>
      <c r="D17" s="28"/>
    </row>
    <row r="18" spans="1:4" ht="30" x14ac:dyDescent="0.25">
      <c r="A18" s="9" t="s">
        <v>4</v>
      </c>
      <c r="B18" s="10" t="s">
        <v>23</v>
      </c>
      <c r="C18" s="22" t="s">
        <v>108</v>
      </c>
      <c r="D18" s="12" t="s">
        <v>139</v>
      </c>
    </row>
    <row r="19" spans="1:4" ht="30" x14ac:dyDescent="0.25">
      <c r="A19" s="1" t="s">
        <v>188</v>
      </c>
      <c r="B19" s="25">
        <v>2100</v>
      </c>
      <c r="C19" s="20">
        <v>1</v>
      </c>
      <c r="D19" s="4">
        <f>B19*C19/100</f>
        <v>21</v>
      </c>
    </row>
    <row r="20" spans="1:4" x14ac:dyDescent="0.25">
      <c r="A20" s="1" t="s">
        <v>189</v>
      </c>
      <c r="B20" s="25">
        <v>2200</v>
      </c>
      <c r="C20" s="20">
        <v>1</v>
      </c>
      <c r="D20" s="4">
        <f t="shared" ref="D20:D26" si="1">B20*C20/100</f>
        <v>22</v>
      </c>
    </row>
    <row r="21" spans="1:4" ht="32.25" x14ac:dyDescent="0.25">
      <c r="A21" s="1" t="s">
        <v>227</v>
      </c>
      <c r="B21" s="25">
        <v>5900</v>
      </c>
      <c r="C21" s="20">
        <v>2</v>
      </c>
      <c r="D21" s="4">
        <f t="shared" si="1"/>
        <v>118</v>
      </c>
    </row>
    <row r="22" spans="1:4" ht="32.25" x14ac:dyDescent="0.25">
      <c r="A22" s="1" t="s">
        <v>80</v>
      </c>
      <c r="B22" s="25">
        <v>6570</v>
      </c>
      <c r="C22" s="20">
        <v>2</v>
      </c>
      <c r="D22" s="4">
        <f t="shared" si="1"/>
        <v>131.4</v>
      </c>
    </row>
    <row r="23" spans="1:4" ht="30" x14ac:dyDescent="0.25">
      <c r="A23" s="1" t="s">
        <v>192</v>
      </c>
      <c r="B23" s="25">
        <v>8425</v>
      </c>
      <c r="C23" s="20">
        <v>2</v>
      </c>
      <c r="D23" s="4">
        <f t="shared" si="1"/>
        <v>168.5</v>
      </c>
    </row>
    <row r="24" spans="1:4" ht="30" x14ac:dyDescent="0.25">
      <c r="A24" s="1" t="s">
        <v>76</v>
      </c>
      <c r="B24" s="25">
        <v>9500</v>
      </c>
      <c r="C24" s="20">
        <v>1</v>
      </c>
      <c r="D24" s="4">
        <f t="shared" si="1"/>
        <v>95</v>
      </c>
    </row>
    <row r="25" spans="1:4" x14ac:dyDescent="0.25">
      <c r="A25" s="1" t="s">
        <v>77</v>
      </c>
      <c r="B25" s="25">
        <v>3750</v>
      </c>
      <c r="C25" s="20">
        <v>1</v>
      </c>
      <c r="D25" s="4">
        <f t="shared" si="1"/>
        <v>37.5</v>
      </c>
    </row>
    <row r="26" spans="1:4" x14ac:dyDescent="0.25">
      <c r="A26" s="1" t="s">
        <v>78</v>
      </c>
      <c r="B26" s="25">
        <v>375</v>
      </c>
      <c r="C26" s="20">
        <v>1</v>
      </c>
      <c r="D26" s="4">
        <f t="shared" si="1"/>
        <v>3.75</v>
      </c>
    </row>
    <row r="27" spans="1:4" ht="17.25" x14ac:dyDescent="0.25">
      <c r="A27" s="7" t="s">
        <v>60</v>
      </c>
      <c r="B27" s="6"/>
      <c r="C27" s="21"/>
      <c r="D27" s="6">
        <f>SUM(D19:D26)</f>
        <v>597.15</v>
      </c>
    </row>
  </sheetData>
  <customSheetViews>
    <customSheetView guid="{409513D8-0498-4B9B-AAE4-2A3A3A2CBAA9}" scale="85">
      <selection activeCell="F10" sqref="F10"/>
      <pageMargins left="0.75" right="0.75" top="1" bottom="1" header="0.5" footer="0.5"/>
      <pageSetup paperSize="9" orientation="portrait" r:id="rId1"/>
    </customSheetView>
    <customSheetView guid="{33ECD725-54F5-4F18-AD86-C2442A97CCB4}" scale="85">
      <selection activeCell="A25" sqref="A25"/>
      <pageMargins left="0.75" right="0.75" top="1" bottom="1" header="0.5" footer="0.5"/>
      <pageSetup paperSize="9" orientation="portrait" r:id="rId2"/>
    </customSheetView>
    <customSheetView guid="{68ECCE5E-7124-4CAB-A680-D83A46039466}" scale="85">
      <selection activeCell="F25" sqref="F25"/>
      <pageMargins left="0.75" right="0.75" top="1" bottom="1" header="0.5" footer="0.5"/>
      <pageSetup paperSize="9" orientation="portrait" r:id="rId3"/>
    </customSheetView>
  </customSheetViews>
  <mergeCells count="4">
    <mergeCell ref="A1:D1"/>
    <mergeCell ref="A2:D2"/>
    <mergeCell ref="A4:D4"/>
    <mergeCell ref="A17:D17"/>
  </mergeCells>
  <pageMargins left="0.75" right="0.75" top="1" bottom="1" header="0.5" footer="0.5"/>
  <pageSetup paperSize="9" orientation="portrait" r:id="rId4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="85" zoomScaleNormal="85" workbookViewId="0">
      <selection activeCell="F13" sqref="F13"/>
    </sheetView>
  </sheetViews>
  <sheetFormatPr baseColWidth="10" defaultColWidth="10.85546875" defaultRowHeight="15" x14ac:dyDescent="0.25"/>
  <cols>
    <col min="1" max="1" width="30" style="1" customWidth="1"/>
    <col min="2" max="2" width="10.28515625" style="4" customWidth="1"/>
    <col min="3" max="3" width="10.28515625" style="20" customWidth="1"/>
    <col min="4" max="4" width="9.140625" style="4" customWidth="1"/>
    <col min="5" max="16384" width="10.85546875" style="2"/>
  </cols>
  <sheetData>
    <row r="1" spans="1:4" x14ac:dyDescent="0.25">
      <c r="A1" s="28" t="s">
        <v>193</v>
      </c>
      <c r="B1" s="28"/>
      <c r="C1" s="28"/>
      <c r="D1" s="28"/>
    </row>
    <row r="2" spans="1:4" x14ac:dyDescent="0.25">
      <c r="A2" s="28" t="s">
        <v>225</v>
      </c>
      <c r="B2" s="28"/>
      <c r="C2" s="28"/>
      <c r="D2" s="28"/>
    </row>
    <row r="3" spans="1:4" x14ac:dyDescent="0.25">
      <c r="A3" s="18"/>
      <c r="B3" s="18"/>
      <c r="C3" s="19"/>
      <c r="D3" s="18"/>
    </row>
    <row r="4" spans="1:4" x14ac:dyDescent="0.25">
      <c r="A4" s="28" t="s">
        <v>228</v>
      </c>
      <c r="B4" s="28"/>
      <c r="C4" s="28"/>
      <c r="D4" s="28"/>
    </row>
    <row r="5" spans="1:4" s="1" customFormat="1" ht="30" x14ac:dyDescent="0.25">
      <c r="A5" s="9" t="s">
        <v>4</v>
      </c>
      <c r="B5" s="10" t="s">
        <v>23</v>
      </c>
      <c r="C5" s="22" t="s">
        <v>108</v>
      </c>
      <c r="D5" s="12" t="s">
        <v>139</v>
      </c>
    </row>
    <row r="6" spans="1:4" ht="17.25" x14ac:dyDescent="0.25">
      <c r="A6" s="1" t="s">
        <v>229</v>
      </c>
      <c r="B6" s="25">
        <v>39</v>
      </c>
      <c r="C6" s="20">
        <v>140</v>
      </c>
      <c r="D6" s="4">
        <f>B6*C6/100</f>
        <v>54.6</v>
      </c>
    </row>
    <row r="7" spans="1:4" ht="30" x14ac:dyDescent="0.25">
      <c r="A7" s="1" t="s">
        <v>194</v>
      </c>
      <c r="B7" s="25">
        <v>6500</v>
      </c>
      <c r="C7" s="20">
        <v>1</v>
      </c>
      <c r="D7" s="4">
        <f t="shared" ref="D7:D8" si="0">B7*C7/100</f>
        <v>65</v>
      </c>
    </row>
    <row r="8" spans="1:4" x14ac:dyDescent="0.25">
      <c r="A8" s="1" t="s">
        <v>81</v>
      </c>
      <c r="B8" s="25">
        <v>1350</v>
      </c>
      <c r="C8" s="20">
        <v>1</v>
      </c>
      <c r="D8" s="4">
        <f t="shared" si="0"/>
        <v>13.5</v>
      </c>
    </row>
    <row r="9" spans="1:4" ht="17.25" x14ac:dyDescent="0.25">
      <c r="A9" s="7" t="s">
        <v>60</v>
      </c>
      <c r="B9" s="6"/>
      <c r="C9" s="21"/>
      <c r="D9" s="6">
        <f>SUM(D6:D8)</f>
        <v>133.1</v>
      </c>
    </row>
    <row r="12" spans="1:4" x14ac:dyDescent="0.25">
      <c r="A12" s="28" t="s">
        <v>86</v>
      </c>
      <c r="B12" s="28"/>
      <c r="C12" s="28"/>
      <c r="D12" s="28"/>
    </row>
    <row r="13" spans="1:4" ht="30" x14ac:dyDescent="0.25">
      <c r="A13" s="9" t="s">
        <v>4</v>
      </c>
      <c r="B13" s="10" t="s">
        <v>23</v>
      </c>
      <c r="C13" s="22" t="s">
        <v>108</v>
      </c>
      <c r="D13" s="12" t="s">
        <v>139</v>
      </c>
    </row>
    <row r="14" spans="1:4" x14ac:dyDescent="0.25">
      <c r="A14" s="1" t="s">
        <v>195</v>
      </c>
      <c r="B14" s="25">
        <v>50</v>
      </c>
      <c r="C14" s="20">
        <v>140</v>
      </c>
      <c r="D14" s="4">
        <f>B14*C14/100</f>
        <v>70</v>
      </c>
    </row>
    <row r="15" spans="1:4" x14ac:dyDescent="0.25">
      <c r="A15" s="1" t="s">
        <v>87</v>
      </c>
      <c r="B15" s="25">
        <v>11200</v>
      </c>
      <c r="C15" s="20">
        <v>1</v>
      </c>
      <c r="D15" s="4">
        <f t="shared" ref="D15:D16" si="1">B15*C15/100</f>
        <v>112</v>
      </c>
    </row>
    <row r="16" spans="1:4" ht="30" x14ac:dyDescent="0.25">
      <c r="A16" s="1" t="s">
        <v>196</v>
      </c>
      <c r="B16" s="25">
        <v>3000</v>
      </c>
      <c r="C16" s="20">
        <v>1</v>
      </c>
      <c r="D16" s="4">
        <f t="shared" si="1"/>
        <v>30</v>
      </c>
    </row>
    <row r="17" spans="1:4" ht="17.25" x14ac:dyDescent="0.25">
      <c r="A17" s="7" t="s">
        <v>60</v>
      </c>
      <c r="B17" s="6"/>
      <c r="C17" s="21"/>
      <c r="D17" s="6">
        <f>SUM(D14:D16)</f>
        <v>212</v>
      </c>
    </row>
    <row r="20" spans="1:4" x14ac:dyDescent="0.25">
      <c r="A20" s="28" t="s">
        <v>230</v>
      </c>
      <c r="B20" s="28"/>
      <c r="C20" s="28"/>
      <c r="D20" s="28"/>
    </row>
    <row r="21" spans="1:4" ht="30" x14ac:dyDescent="0.25">
      <c r="A21" s="9" t="s">
        <v>4</v>
      </c>
      <c r="B21" s="10" t="s">
        <v>23</v>
      </c>
      <c r="C21" s="22" t="s">
        <v>108</v>
      </c>
      <c r="D21" s="12" t="s">
        <v>139</v>
      </c>
    </row>
    <row r="22" spans="1:4" x14ac:dyDescent="0.25">
      <c r="A22" s="1" t="s">
        <v>82</v>
      </c>
      <c r="B22" s="25">
        <v>1700</v>
      </c>
      <c r="C22" s="20">
        <v>1</v>
      </c>
      <c r="D22" s="4">
        <f>B22*C22/100</f>
        <v>17</v>
      </c>
    </row>
    <row r="23" spans="1:4" ht="15.75" customHeight="1" x14ac:dyDescent="0.25">
      <c r="A23" s="1" t="s">
        <v>197</v>
      </c>
      <c r="B23" s="25">
        <v>1750</v>
      </c>
      <c r="C23" s="20">
        <v>2</v>
      </c>
      <c r="D23" s="4">
        <f t="shared" ref="D23:D28" si="2">B23*C23/100</f>
        <v>35</v>
      </c>
    </row>
    <row r="24" spans="1:4" ht="17.25" x14ac:dyDescent="0.25">
      <c r="A24" s="1" t="s">
        <v>83</v>
      </c>
      <c r="B24" s="25">
        <v>2350</v>
      </c>
      <c r="C24" s="20">
        <v>2</v>
      </c>
      <c r="D24" s="4">
        <f t="shared" si="2"/>
        <v>47</v>
      </c>
    </row>
    <row r="25" spans="1:4" ht="17.25" x14ac:dyDescent="0.25">
      <c r="A25" s="1" t="s">
        <v>84</v>
      </c>
      <c r="B25" s="25">
        <v>3200</v>
      </c>
      <c r="C25" s="20">
        <v>2</v>
      </c>
      <c r="D25" s="4">
        <f t="shared" si="2"/>
        <v>64</v>
      </c>
    </row>
    <row r="26" spans="1:4" x14ac:dyDescent="0.25">
      <c r="A26" s="1" t="s">
        <v>85</v>
      </c>
      <c r="B26" s="25">
        <v>7750</v>
      </c>
      <c r="C26" s="20">
        <v>1</v>
      </c>
      <c r="D26" s="4">
        <f t="shared" si="2"/>
        <v>77.5</v>
      </c>
    </row>
    <row r="27" spans="1:4" ht="30" x14ac:dyDescent="0.25">
      <c r="A27" s="1" t="s">
        <v>198</v>
      </c>
      <c r="B27" s="25">
        <v>17000</v>
      </c>
      <c r="C27" s="20">
        <v>1</v>
      </c>
      <c r="D27" s="4">
        <f t="shared" si="2"/>
        <v>170</v>
      </c>
    </row>
    <row r="28" spans="1:4" x14ac:dyDescent="0.25">
      <c r="A28" s="1" t="s">
        <v>81</v>
      </c>
      <c r="B28" s="25">
        <v>1350</v>
      </c>
      <c r="C28" s="20">
        <v>1</v>
      </c>
      <c r="D28" s="4">
        <f t="shared" si="2"/>
        <v>13.5</v>
      </c>
    </row>
    <row r="29" spans="1:4" ht="17.25" x14ac:dyDescent="0.25">
      <c r="A29" s="7" t="s">
        <v>60</v>
      </c>
      <c r="B29" s="6"/>
      <c r="C29" s="21"/>
      <c r="D29" s="6">
        <f>SUM(D22:D28)</f>
        <v>424</v>
      </c>
    </row>
  </sheetData>
  <customSheetViews>
    <customSheetView guid="{409513D8-0498-4B9B-AAE4-2A3A3A2CBAA9}" scale="85">
      <selection activeCell="F13" sqref="F13"/>
      <pageMargins left="0.7" right="0.7" top="0.78740157499999996" bottom="0.78740157499999996" header="0.3" footer="0.3"/>
      <pageSetup paperSize="9" orientation="portrait" r:id="rId1"/>
    </customSheetView>
    <customSheetView guid="{33ECD725-54F5-4F18-AD86-C2442A97CCB4}" scale="85">
      <selection activeCell="A16" sqref="A16"/>
      <pageMargins left="0.7" right="0.7" top="0.78740157499999996" bottom="0.78740157499999996" header="0.3" footer="0.3"/>
      <pageSetup paperSize="9" orientation="portrait" r:id="rId2"/>
    </customSheetView>
    <customSheetView guid="{68ECCE5E-7124-4CAB-A680-D83A46039466}" scale="85">
      <selection activeCell="D22" sqref="D22:D28"/>
      <pageMargins left="0.7" right="0.7" top="0.78740157499999996" bottom="0.78740157499999996" header="0.3" footer="0.3"/>
      <pageSetup paperSize="9" orientation="portrait" r:id="rId3"/>
    </customSheetView>
  </customSheetViews>
  <mergeCells count="5">
    <mergeCell ref="A1:D1"/>
    <mergeCell ref="A2:D2"/>
    <mergeCell ref="A4:D4"/>
    <mergeCell ref="A20:D20"/>
    <mergeCell ref="A12:D12"/>
  </mergeCells>
  <pageMargins left="0.7" right="0.7" top="0.78740157499999996" bottom="0.78740157499999996" header="0.3" footer="0.3"/>
  <pageSetup paperSize="9" orientation="portrait"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Normal="100" workbookViewId="0">
      <selection activeCell="D22" sqref="D22:D25"/>
    </sheetView>
  </sheetViews>
  <sheetFormatPr baseColWidth="10" defaultColWidth="10.85546875" defaultRowHeight="15" x14ac:dyDescent="0.25"/>
  <cols>
    <col min="1" max="1" width="30" style="1" customWidth="1"/>
    <col min="2" max="2" width="10.28515625" style="4" customWidth="1"/>
    <col min="3" max="3" width="10.28515625" style="20" customWidth="1"/>
    <col min="4" max="4" width="9.140625" style="4" customWidth="1"/>
    <col min="5" max="16384" width="10.85546875" style="2"/>
  </cols>
  <sheetData>
    <row r="1" spans="1:4" x14ac:dyDescent="0.25">
      <c r="A1" s="28" t="s">
        <v>199</v>
      </c>
      <c r="B1" s="28"/>
      <c r="C1" s="28"/>
      <c r="D1" s="28"/>
    </row>
    <row r="2" spans="1:4" x14ac:dyDescent="0.25">
      <c r="A2" s="28" t="s">
        <v>88</v>
      </c>
      <c r="B2" s="28"/>
      <c r="C2" s="28"/>
      <c r="D2" s="28"/>
    </row>
    <row r="3" spans="1:4" x14ac:dyDescent="0.25">
      <c r="A3" s="18"/>
      <c r="B3" s="18"/>
      <c r="C3" s="19"/>
      <c r="D3" s="18"/>
    </row>
    <row r="4" spans="1:4" x14ac:dyDescent="0.25">
      <c r="A4" s="28" t="s">
        <v>89</v>
      </c>
      <c r="B4" s="28"/>
      <c r="C4" s="28"/>
      <c r="D4" s="28"/>
    </row>
    <row r="5" spans="1:4" s="1" customFormat="1" ht="30" x14ac:dyDescent="0.25">
      <c r="A5" s="9" t="s">
        <v>4</v>
      </c>
      <c r="B5" s="10" t="s">
        <v>23</v>
      </c>
      <c r="C5" s="22" t="s">
        <v>108</v>
      </c>
      <c r="D5" s="12" t="s">
        <v>139</v>
      </c>
    </row>
    <row r="6" spans="1:4" x14ac:dyDescent="0.25">
      <c r="A6" s="1" t="s">
        <v>90</v>
      </c>
      <c r="B6" s="25">
        <v>280</v>
      </c>
      <c r="C6" s="20">
        <v>2</v>
      </c>
      <c r="D6" s="4">
        <f>B6*C6/100</f>
        <v>5.6</v>
      </c>
    </row>
    <row r="7" spans="1:4" x14ac:dyDescent="0.25">
      <c r="A7" s="1" t="s">
        <v>92</v>
      </c>
      <c r="B7" s="25">
        <v>150</v>
      </c>
      <c r="C7" s="20">
        <v>1</v>
      </c>
      <c r="D7" s="4">
        <f>B7*C7/100</f>
        <v>1.5</v>
      </c>
    </row>
    <row r="8" spans="1:4" x14ac:dyDescent="0.25">
      <c r="A8" s="1" t="s">
        <v>93</v>
      </c>
      <c r="B8" s="25">
        <v>200</v>
      </c>
      <c r="C8" s="20">
        <v>1</v>
      </c>
      <c r="D8" s="4">
        <f>B8*C8/100</f>
        <v>2</v>
      </c>
    </row>
    <row r="9" spans="1:4" ht="17.25" x14ac:dyDescent="0.25">
      <c r="A9" s="7" t="s">
        <v>60</v>
      </c>
      <c r="B9" s="6"/>
      <c r="C9" s="21"/>
      <c r="D9" s="6">
        <f>SUM(D6:D8)</f>
        <v>9.1</v>
      </c>
    </row>
    <row r="12" spans="1:4" ht="15" customHeight="1" x14ac:dyDescent="0.25">
      <c r="A12" s="28" t="s">
        <v>200</v>
      </c>
      <c r="B12" s="28"/>
      <c r="C12" s="28"/>
      <c r="D12" s="28"/>
    </row>
    <row r="13" spans="1:4" ht="30" x14ac:dyDescent="0.25">
      <c r="A13" s="9" t="s">
        <v>4</v>
      </c>
      <c r="B13" s="10" t="s">
        <v>23</v>
      </c>
      <c r="C13" s="22" t="s">
        <v>108</v>
      </c>
      <c r="D13" s="12" t="s">
        <v>139</v>
      </c>
    </row>
    <row r="14" spans="1:4" ht="30" x14ac:dyDescent="0.25">
      <c r="A14" s="1" t="s">
        <v>201</v>
      </c>
      <c r="B14" s="25">
        <v>7200</v>
      </c>
      <c r="C14" s="20">
        <v>1</v>
      </c>
      <c r="D14" s="4">
        <f>B14*C14/100</f>
        <v>72</v>
      </c>
    </row>
    <row r="15" spans="1:4" x14ac:dyDescent="0.25">
      <c r="A15" s="1" t="s">
        <v>94</v>
      </c>
      <c r="B15" s="25">
        <v>1600</v>
      </c>
      <c r="C15" s="20">
        <v>1</v>
      </c>
      <c r="D15" s="4">
        <f t="shared" ref="D15:D16" si="0">B15*C15/100</f>
        <v>16</v>
      </c>
    </row>
    <row r="16" spans="1:4" x14ac:dyDescent="0.25">
      <c r="A16" s="1" t="s">
        <v>95</v>
      </c>
      <c r="B16" s="25">
        <v>350</v>
      </c>
      <c r="C16" s="20">
        <v>1</v>
      </c>
      <c r="D16" s="4">
        <f t="shared" si="0"/>
        <v>3.5</v>
      </c>
    </row>
    <row r="17" spans="1:4" ht="17.25" x14ac:dyDescent="0.25">
      <c r="A17" s="7" t="s">
        <v>60</v>
      </c>
      <c r="B17" s="6"/>
      <c r="C17" s="21"/>
      <c r="D17" s="6">
        <f>SUM(D14:D16)</f>
        <v>91.5</v>
      </c>
    </row>
    <row r="20" spans="1:4" x14ac:dyDescent="0.25">
      <c r="A20" s="28" t="s">
        <v>98</v>
      </c>
      <c r="B20" s="28"/>
      <c r="C20" s="28"/>
      <c r="D20" s="28"/>
    </row>
    <row r="21" spans="1:4" ht="30" x14ac:dyDescent="0.25">
      <c r="A21" s="9" t="s">
        <v>4</v>
      </c>
      <c r="B21" s="10" t="s">
        <v>23</v>
      </c>
      <c r="C21" s="22" t="s">
        <v>108</v>
      </c>
      <c r="D21" s="12" t="s">
        <v>139</v>
      </c>
    </row>
    <row r="22" spans="1:4" x14ac:dyDescent="0.25">
      <c r="A22" s="1" t="s">
        <v>96</v>
      </c>
      <c r="B22" s="25">
        <v>300</v>
      </c>
      <c r="C22" s="20">
        <v>6</v>
      </c>
      <c r="D22" s="4">
        <f>B22*C22/100</f>
        <v>18</v>
      </c>
    </row>
    <row r="23" spans="1:4" ht="15.75" customHeight="1" x14ac:dyDescent="0.25">
      <c r="A23" s="1" t="s">
        <v>97</v>
      </c>
      <c r="B23" s="25">
        <v>400</v>
      </c>
      <c r="C23" s="20">
        <v>12</v>
      </c>
      <c r="D23" s="4">
        <f t="shared" ref="D23:D25" si="1">B23*C23/100</f>
        <v>48</v>
      </c>
    </row>
    <row r="24" spans="1:4" x14ac:dyDescent="0.25">
      <c r="A24" s="1" t="s">
        <v>91</v>
      </c>
      <c r="B24" s="25">
        <v>123</v>
      </c>
      <c r="C24" s="20">
        <v>10</v>
      </c>
      <c r="D24" s="4">
        <f t="shared" si="1"/>
        <v>12.3</v>
      </c>
    </row>
    <row r="25" spans="1:4" x14ac:dyDescent="0.25">
      <c r="A25" s="1" t="s">
        <v>99</v>
      </c>
      <c r="B25" s="25">
        <v>195</v>
      </c>
      <c r="C25" s="20">
        <v>3</v>
      </c>
      <c r="D25" s="4">
        <f t="shared" si="1"/>
        <v>5.85</v>
      </c>
    </row>
    <row r="26" spans="1:4" ht="17.25" x14ac:dyDescent="0.25">
      <c r="A26" s="7" t="s">
        <v>60</v>
      </c>
      <c r="B26" s="6"/>
      <c r="C26" s="21"/>
      <c r="D26" s="6">
        <f>SUM(D22:D25)</f>
        <v>84.149999999999991</v>
      </c>
    </row>
  </sheetData>
  <customSheetViews>
    <customSheetView guid="{409513D8-0498-4B9B-AAE4-2A3A3A2CBAA9}">
      <selection activeCell="D22" sqref="D22:D25"/>
      <pageMargins left="0.7" right="0.7" top="0.78740157499999996" bottom="0.78740157499999996" header="0.3" footer="0.3"/>
      <pageSetup paperSize="9" orientation="portrait" r:id="rId1"/>
    </customSheetView>
    <customSheetView guid="{33ECD725-54F5-4F18-AD86-C2442A97CCB4}">
      <selection activeCell="B23" sqref="B23"/>
      <pageMargins left="0.7" right="0.7" top="0.78740157499999996" bottom="0.78740157499999996" header="0.3" footer="0.3"/>
      <pageSetup paperSize="9" orientation="portrait" r:id="rId2"/>
    </customSheetView>
    <customSheetView guid="{68ECCE5E-7124-4CAB-A680-D83A46039466}">
      <selection activeCell="D22" sqref="D22:D25"/>
      <pageMargins left="0.7" right="0.7" top="0.78740157499999996" bottom="0.78740157499999996" header="0.3" footer="0.3"/>
      <pageSetup paperSize="9" orientation="portrait" r:id="rId3"/>
    </customSheetView>
  </customSheetViews>
  <mergeCells count="5">
    <mergeCell ref="A1:D1"/>
    <mergeCell ref="A2:D2"/>
    <mergeCell ref="A4:D4"/>
    <mergeCell ref="A12:D12"/>
    <mergeCell ref="A20:D20"/>
  </mergeCells>
  <pageMargins left="0.7" right="0.7" top="0.78740157499999996" bottom="0.78740157499999996" header="0.3" footer="0.3"/>
  <pageSetup paperSize="9" orientation="portrait"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22" zoomScaleNormal="100" workbookViewId="0">
      <selection activeCell="G35" sqref="G35"/>
    </sheetView>
  </sheetViews>
  <sheetFormatPr baseColWidth="10" defaultColWidth="10.85546875" defaultRowHeight="15" x14ac:dyDescent="0.25"/>
  <cols>
    <col min="1" max="1" width="30" style="1" customWidth="1"/>
    <col min="2" max="2" width="10.28515625" style="4" customWidth="1"/>
    <col min="3" max="3" width="10.28515625" style="20" customWidth="1"/>
    <col min="4" max="4" width="9.140625" style="4" customWidth="1"/>
    <col min="5" max="16384" width="10.85546875" style="2"/>
  </cols>
  <sheetData>
    <row r="1" spans="1:4" x14ac:dyDescent="0.25">
      <c r="A1" s="28" t="s">
        <v>202</v>
      </c>
      <c r="B1" s="28"/>
      <c r="C1" s="28"/>
      <c r="D1" s="28"/>
    </row>
    <row r="2" spans="1:4" x14ac:dyDescent="0.25">
      <c r="A2" s="28" t="s">
        <v>100</v>
      </c>
      <c r="B2" s="28"/>
      <c r="C2" s="28"/>
      <c r="D2" s="28"/>
    </row>
    <row r="3" spans="1:4" x14ac:dyDescent="0.25">
      <c r="A3" s="18"/>
      <c r="B3" s="18"/>
      <c r="C3" s="19"/>
      <c r="D3" s="18"/>
    </row>
    <row r="4" spans="1:4" x14ac:dyDescent="0.25">
      <c r="A4" s="28" t="s">
        <v>101</v>
      </c>
      <c r="B4" s="28"/>
      <c r="C4" s="28"/>
      <c r="D4" s="28"/>
    </row>
    <row r="5" spans="1:4" s="1" customFormat="1" ht="30" x14ac:dyDescent="0.25">
      <c r="A5" s="9" t="s">
        <v>4</v>
      </c>
      <c r="B5" s="10" t="s">
        <v>23</v>
      </c>
      <c r="C5" s="22" t="s">
        <v>108</v>
      </c>
      <c r="D5" s="12" t="s">
        <v>139</v>
      </c>
    </row>
    <row r="6" spans="1:4" x14ac:dyDescent="0.25">
      <c r="A6" s="1" t="s">
        <v>203</v>
      </c>
      <c r="B6" s="25">
        <v>285</v>
      </c>
      <c r="C6" s="20">
        <v>2</v>
      </c>
      <c r="D6" s="4">
        <f>B6*C6/100</f>
        <v>5.7</v>
      </c>
    </row>
    <row r="7" spans="1:4" x14ac:dyDescent="0.25">
      <c r="A7" s="1" t="s">
        <v>204</v>
      </c>
      <c r="B7" s="25">
        <v>350</v>
      </c>
      <c r="C7" s="20">
        <v>1</v>
      </c>
      <c r="D7" s="4">
        <f t="shared" ref="D7:D20" si="0">B7*C7/100</f>
        <v>3.5</v>
      </c>
    </row>
    <row r="8" spans="1:4" ht="30" x14ac:dyDescent="0.25">
      <c r="A8" s="1" t="s">
        <v>205</v>
      </c>
      <c r="B8" s="25">
        <v>435</v>
      </c>
      <c r="C8" s="20">
        <v>1</v>
      </c>
      <c r="D8" s="4">
        <f t="shared" si="0"/>
        <v>4.3499999999999996</v>
      </c>
    </row>
    <row r="9" spans="1:4" ht="30" x14ac:dyDescent="0.25">
      <c r="A9" s="1" t="s">
        <v>206</v>
      </c>
      <c r="B9" s="25">
        <v>263</v>
      </c>
      <c r="C9" s="20">
        <v>3</v>
      </c>
      <c r="D9" s="4">
        <f t="shared" si="0"/>
        <v>7.89</v>
      </c>
    </row>
    <row r="10" spans="1:4" x14ac:dyDescent="0.25">
      <c r="A10" s="4" t="s">
        <v>207</v>
      </c>
      <c r="B10" s="25">
        <v>840</v>
      </c>
      <c r="C10" s="20">
        <v>1</v>
      </c>
      <c r="D10" s="4">
        <f t="shared" si="0"/>
        <v>8.4</v>
      </c>
    </row>
    <row r="11" spans="1:4" x14ac:dyDescent="0.25">
      <c r="A11" s="1" t="s">
        <v>208</v>
      </c>
      <c r="B11" s="25">
        <v>108</v>
      </c>
      <c r="C11" s="20">
        <v>1</v>
      </c>
      <c r="D11" s="4">
        <f t="shared" si="0"/>
        <v>1.08</v>
      </c>
    </row>
    <row r="12" spans="1:4" ht="30" x14ac:dyDescent="0.25">
      <c r="A12" s="1" t="s">
        <v>209</v>
      </c>
      <c r="B12" s="25">
        <v>1275</v>
      </c>
      <c r="C12" s="20">
        <v>1</v>
      </c>
      <c r="D12" s="4">
        <f t="shared" si="0"/>
        <v>12.75</v>
      </c>
    </row>
    <row r="13" spans="1:4" x14ac:dyDescent="0.25">
      <c r="A13" s="1" t="s">
        <v>210</v>
      </c>
      <c r="B13" s="25">
        <v>210</v>
      </c>
      <c r="C13" s="20">
        <v>1</v>
      </c>
      <c r="D13" s="4">
        <f t="shared" si="0"/>
        <v>2.1</v>
      </c>
    </row>
    <row r="14" spans="1:4" ht="30" x14ac:dyDescent="0.25">
      <c r="A14" s="1" t="s">
        <v>211</v>
      </c>
      <c r="B14" s="25">
        <v>235</v>
      </c>
      <c r="C14" s="20">
        <v>1</v>
      </c>
      <c r="D14" s="4">
        <f t="shared" si="0"/>
        <v>2.35</v>
      </c>
    </row>
    <row r="15" spans="1:4" x14ac:dyDescent="0.25">
      <c r="A15" s="1" t="s">
        <v>212</v>
      </c>
      <c r="B15" s="25">
        <v>530</v>
      </c>
      <c r="C15" s="20">
        <v>3</v>
      </c>
      <c r="D15" s="4">
        <f t="shared" si="0"/>
        <v>15.9</v>
      </c>
    </row>
    <row r="16" spans="1:4" x14ac:dyDescent="0.25">
      <c r="A16" s="1" t="s">
        <v>213</v>
      </c>
      <c r="B16" s="25">
        <v>415</v>
      </c>
      <c r="C16" s="20">
        <v>1</v>
      </c>
      <c r="D16" s="4">
        <f t="shared" si="0"/>
        <v>4.1500000000000004</v>
      </c>
    </row>
    <row r="17" spans="1:4" x14ac:dyDescent="0.25">
      <c r="A17" s="1" t="s">
        <v>214</v>
      </c>
      <c r="B17" s="25">
        <v>360</v>
      </c>
      <c r="C17" s="20">
        <v>1</v>
      </c>
      <c r="D17" s="4">
        <f t="shared" si="0"/>
        <v>3.6</v>
      </c>
    </row>
    <row r="18" spans="1:4" x14ac:dyDescent="0.25">
      <c r="A18" s="1" t="s">
        <v>215</v>
      </c>
      <c r="B18" s="25">
        <v>260</v>
      </c>
      <c r="C18" s="20">
        <v>1</v>
      </c>
      <c r="D18" s="4">
        <f t="shared" si="0"/>
        <v>2.6</v>
      </c>
    </row>
    <row r="19" spans="1:4" x14ac:dyDescent="0.25">
      <c r="A19" s="1" t="s">
        <v>102</v>
      </c>
      <c r="B19" s="25">
        <v>400</v>
      </c>
      <c r="C19" s="20">
        <v>1</v>
      </c>
      <c r="D19" s="4">
        <f t="shared" si="0"/>
        <v>4</v>
      </c>
    </row>
    <row r="20" spans="1:4" x14ac:dyDescent="0.25">
      <c r="A20" s="1" t="s">
        <v>231</v>
      </c>
      <c r="B20" s="25">
        <v>845</v>
      </c>
      <c r="C20" s="20">
        <v>1</v>
      </c>
      <c r="D20" s="4">
        <f t="shared" si="0"/>
        <v>8.4499999999999993</v>
      </c>
    </row>
    <row r="21" spans="1:4" ht="17.25" x14ac:dyDescent="0.25">
      <c r="A21" s="7" t="s">
        <v>60</v>
      </c>
      <c r="B21" s="6"/>
      <c r="C21" s="21"/>
      <c r="D21" s="6">
        <f>SUM(D6:D20)</f>
        <v>86.82</v>
      </c>
    </row>
    <row r="24" spans="1:4" x14ac:dyDescent="0.25">
      <c r="A24" s="28" t="s">
        <v>103</v>
      </c>
      <c r="B24" s="28"/>
      <c r="C24" s="28"/>
      <c r="D24" s="28"/>
    </row>
    <row r="25" spans="1:4" ht="30" x14ac:dyDescent="0.25">
      <c r="A25" s="9" t="s">
        <v>4</v>
      </c>
      <c r="B25" s="10" t="s">
        <v>23</v>
      </c>
      <c r="C25" s="22" t="s">
        <v>108</v>
      </c>
      <c r="D25" s="12" t="s">
        <v>139</v>
      </c>
    </row>
    <row r="26" spans="1:4" x14ac:dyDescent="0.25">
      <c r="A26" s="1" t="s">
        <v>104</v>
      </c>
      <c r="B26" s="25">
        <v>270</v>
      </c>
      <c r="C26" s="20">
        <v>1</v>
      </c>
      <c r="D26" s="4">
        <f>B26*C26/100</f>
        <v>2.7</v>
      </c>
    </row>
    <row r="27" spans="1:4" x14ac:dyDescent="0.25">
      <c r="A27" s="1" t="s">
        <v>105</v>
      </c>
      <c r="B27" s="25">
        <v>2780</v>
      </c>
      <c r="C27" s="20">
        <v>1</v>
      </c>
      <c r="D27" s="4">
        <f t="shared" ref="D27:D38" si="1">B27*C27/100</f>
        <v>27.8</v>
      </c>
    </row>
    <row r="28" spans="1:4" ht="32.25" x14ac:dyDescent="0.25">
      <c r="A28" s="1" t="s">
        <v>216</v>
      </c>
      <c r="B28" s="25">
        <v>3100</v>
      </c>
      <c r="C28" s="20">
        <v>2</v>
      </c>
      <c r="D28" s="4">
        <f t="shared" si="1"/>
        <v>62</v>
      </c>
    </row>
    <row r="29" spans="1:4" ht="32.25" x14ac:dyDescent="0.25">
      <c r="A29" s="1" t="s">
        <v>217</v>
      </c>
      <c r="B29" s="25">
        <v>3500</v>
      </c>
      <c r="C29" s="20">
        <v>2</v>
      </c>
      <c r="D29" s="4">
        <f t="shared" si="1"/>
        <v>70</v>
      </c>
    </row>
    <row r="30" spans="1:4" ht="32.25" x14ac:dyDescent="0.25">
      <c r="A30" s="1" t="s">
        <v>218</v>
      </c>
      <c r="B30" s="25">
        <v>4700</v>
      </c>
      <c r="C30" s="20">
        <v>2</v>
      </c>
      <c r="D30" s="4">
        <f t="shared" si="1"/>
        <v>94</v>
      </c>
    </row>
    <row r="31" spans="1:4" x14ac:dyDescent="0.25">
      <c r="A31" s="1" t="s">
        <v>203</v>
      </c>
      <c r="B31" s="25">
        <v>205</v>
      </c>
      <c r="C31" s="20">
        <v>6</v>
      </c>
      <c r="D31" s="4">
        <f t="shared" si="1"/>
        <v>12.3</v>
      </c>
    </row>
    <row r="32" spans="1:4" x14ac:dyDescent="0.25">
      <c r="A32" s="1" t="s">
        <v>204</v>
      </c>
      <c r="B32" s="25">
        <v>535</v>
      </c>
      <c r="C32" s="20">
        <v>1</v>
      </c>
      <c r="D32" s="4">
        <f t="shared" si="1"/>
        <v>5.35</v>
      </c>
    </row>
    <row r="33" spans="1:4" ht="30" x14ac:dyDescent="0.25">
      <c r="A33" s="1" t="s">
        <v>205</v>
      </c>
      <c r="B33" s="25">
        <v>820</v>
      </c>
      <c r="C33" s="20">
        <v>1</v>
      </c>
      <c r="D33" s="4">
        <f t="shared" si="1"/>
        <v>8.1999999999999993</v>
      </c>
    </row>
    <row r="34" spans="1:4" x14ac:dyDescent="0.25">
      <c r="A34" s="1" t="s">
        <v>219</v>
      </c>
      <c r="B34" s="25">
        <v>1000</v>
      </c>
      <c r="C34" s="20">
        <v>1</v>
      </c>
      <c r="D34" s="4">
        <f t="shared" si="1"/>
        <v>10</v>
      </c>
    </row>
    <row r="35" spans="1:4" ht="30" x14ac:dyDescent="0.25">
      <c r="A35" s="1" t="s">
        <v>211</v>
      </c>
      <c r="B35" s="25">
        <v>675</v>
      </c>
      <c r="C35" s="20">
        <v>1</v>
      </c>
      <c r="D35" s="4">
        <f t="shared" si="1"/>
        <v>6.75</v>
      </c>
    </row>
    <row r="36" spans="1:4" x14ac:dyDescent="0.25">
      <c r="A36" s="1" t="s">
        <v>102</v>
      </c>
      <c r="B36" s="25">
        <v>230</v>
      </c>
      <c r="C36" s="20">
        <v>6</v>
      </c>
      <c r="D36" s="4">
        <f t="shared" si="1"/>
        <v>13.8</v>
      </c>
    </row>
    <row r="37" spans="1:4" x14ac:dyDescent="0.25">
      <c r="A37" s="1" t="s">
        <v>106</v>
      </c>
      <c r="B37" s="25">
        <v>195</v>
      </c>
      <c r="C37" s="20">
        <v>6</v>
      </c>
      <c r="D37" s="4">
        <f t="shared" si="1"/>
        <v>11.7</v>
      </c>
    </row>
    <row r="38" spans="1:4" x14ac:dyDescent="0.25">
      <c r="A38" s="1" t="s">
        <v>107</v>
      </c>
      <c r="B38" s="25">
        <v>2300</v>
      </c>
      <c r="C38" s="20">
        <v>1</v>
      </c>
      <c r="D38" s="4">
        <f t="shared" si="1"/>
        <v>23</v>
      </c>
    </row>
    <row r="39" spans="1:4" ht="17.25" x14ac:dyDescent="0.25">
      <c r="A39" s="7" t="s">
        <v>60</v>
      </c>
      <c r="B39" s="6"/>
      <c r="C39" s="21"/>
      <c r="D39" s="6">
        <f>SUM(D26:D38)</f>
        <v>347.6</v>
      </c>
    </row>
  </sheetData>
  <customSheetViews>
    <customSheetView guid="{409513D8-0498-4B9B-AAE4-2A3A3A2CBAA9}" topLeftCell="A22">
      <selection activeCell="G35" sqref="G35"/>
      <pageMargins left="0.7" right="0.7" top="0.78740157499999996" bottom="0.78740157499999996" header="0.3" footer="0.3"/>
      <pageSetup paperSize="9" orientation="portrait" r:id="rId1"/>
    </customSheetView>
    <customSheetView guid="{33ECD725-54F5-4F18-AD86-C2442A97CCB4}" scale="175" topLeftCell="A4">
      <selection activeCell="A37" sqref="A37"/>
      <pageMargins left="0.7" right="0.7" top="0.78740157499999996" bottom="0.78740157499999996" header="0.3" footer="0.3"/>
      <pageSetup paperSize="9" orientation="portrait" r:id="rId2"/>
    </customSheetView>
    <customSheetView guid="{68ECCE5E-7124-4CAB-A680-D83A46039466}">
      <selection activeCell="G35" sqref="G35"/>
      <pageMargins left="0.7" right="0.7" top="0.78740157499999996" bottom="0.78740157499999996" header="0.3" footer="0.3"/>
      <pageSetup paperSize="9" orientation="portrait" r:id="rId3"/>
    </customSheetView>
  </customSheetViews>
  <mergeCells count="4">
    <mergeCell ref="A1:D1"/>
    <mergeCell ref="A2:D2"/>
    <mergeCell ref="A4:D4"/>
    <mergeCell ref="A24:D24"/>
  </mergeCells>
  <pageMargins left="0.7" right="0.7" top="0.78740157499999996" bottom="0.78740157499999996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KG 310</vt:lpstr>
      <vt:lpstr>KG 320</vt:lpstr>
      <vt:lpstr>KG 330</vt:lpstr>
      <vt:lpstr>KG 340</vt:lpstr>
      <vt:lpstr>KG 350</vt:lpstr>
      <vt:lpstr>KG 360</vt:lpstr>
      <vt:lpstr>KG 370</vt:lpstr>
      <vt:lpstr>KG 390</vt:lpstr>
      <vt:lpstr>KG 410</vt:lpstr>
      <vt:lpstr>KG 420</vt:lpstr>
      <vt:lpstr>KG 430</vt:lpstr>
      <vt:lpstr>KG 440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Schulz</dc:creator>
  <cp:lastModifiedBy>Zielke, Franziska</cp:lastModifiedBy>
  <cp:lastPrinted>2012-12-11T17:14:58Z</cp:lastPrinted>
  <dcterms:created xsi:type="dcterms:W3CDTF">2012-04-09T08:22:16Z</dcterms:created>
  <dcterms:modified xsi:type="dcterms:W3CDTF">2019-08-26T12:18:31Z</dcterms:modified>
</cp:coreProperties>
</file>